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defaultThemeVersion="124226"/>
  <xr:revisionPtr revIDLastSave="0" documentId="10_ncr:8100000_{328609D2-9714-4BFE-A7E1-29F2EA186A25}" xr6:coauthVersionLast="33" xr6:coauthVersionMax="33" xr10:uidLastSave="{00000000-0000-0000-0000-000000000000}"/>
  <workbookProtection workbookAlgorithmName="SHA-512" workbookHashValue="rkVX5ll/pj2WTPEPsbEnWNsapNIapIN13CqgbZ1NSlKYeD1CnvoefPB78jlJ3h7svyVu+TiPjkxXE5iCfljXvQ==" workbookSaltValue="bu9l3OmjSiSF/Bw6JoiQmw==" workbookSpinCount="100000" lockStructure="1"/>
  <bookViews>
    <workbookView xWindow="0" yWindow="0" windowWidth="23040" windowHeight="9072" xr2:uid="{00000000-000D-0000-FFFF-FFFF00000000}"/>
  </bookViews>
  <sheets>
    <sheet name="Bugetul cererii de finanțare" sheetId="4" r:id="rId1"/>
    <sheet name="Planul investițional" sheetId="6" r:id="rId2"/>
    <sheet name="Buget CF proiecte soft" sheetId="5" r:id="rId3"/>
  </sheets>
  <externalReferences>
    <externalReference r:id="rId4"/>
  </externalReferences>
  <definedNames>
    <definedName name="_SVC1">'[1]3 credite'!$B$104</definedName>
    <definedName name="_xlnm.Database" localSheetId="2">#REF!</definedName>
    <definedName name="_xlnm.Database">#REF!</definedName>
    <definedName name="bilant" localSheetId="2">#REF!</definedName>
    <definedName name="bilant">#REF!</definedName>
    <definedName name="BILANT1">'[1]3 credite'!$B$133</definedName>
    <definedName name="cash" localSheetId="2">#REF!</definedName>
    <definedName name="cash">#REF!</definedName>
    <definedName name="dateintr" localSheetId="2">#REF!</definedName>
    <definedName name="dateintr">#REF!</definedName>
    <definedName name="DATINT">'[1]3 credite'!$B$2</definedName>
    <definedName name="Gigel" localSheetId="2">#REF!</definedName>
    <definedName name="Gigel">#REF!</definedName>
    <definedName name="svc" localSheetId="2">#REF!</definedName>
    <definedName name="svc">#REF!</definedName>
    <definedName name="_xlnm.Print_Area" localSheetId="2">'Buget CF proiecte soft'!$A$1:$I$59</definedName>
    <definedName name="_xlnm.Print_Area" localSheetId="0">'Bugetul cererii de finanțare'!$A$1:$I$116</definedName>
    <definedName name="_xlnm.Print_Area" localSheetId="1">'Planul investițional'!$A$1:$H$96</definedName>
  </definedNames>
  <calcPr calcId="162913"/>
</workbook>
</file>

<file path=xl/calcChain.xml><?xml version="1.0" encoding="utf-8"?>
<calcChain xmlns="http://schemas.openxmlformats.org/spreadsheetml/2006/main">
  <c r="F14" i="6" l="1"/>
  <c r="E14" i="6"/>
  <c r="F60" i="6" l="1"/>
  <c r="E60" i="6"/>
  <c r="F57" i="6"/>
  <c r="E57" i="6"/>
  <c r="I18" i="4" l="1"/>
  <c r="H18" i="4"/>
  <c r="E18" i="4"/>
  <c r="D64" i="4"/>
  <c r="C64" i="4"/>
  <c r="C75" i="4" s="1"/>
  <c r="C22" i="4"/>
  <c r="H13" i="4"/>
  <c r="E13" i="4"/>
  <c r="I13" i="4"/>
  <c r="G16" i="4"/>
  <c r="F16" i="4"/>
  <c r="D16" i="4"/>
  <c r="C16" i="4"/>
  <c r="H54" i="4"/>
  <c r="G102" i="4"/>
  <c r="F102" i="4"/>
  <c r="D102" i="4"/>
  <c r="C102" i="4"/>
  <c r="I101" i="4"/>
  <c r="H101" i="4"/>
  <c r="E101" i="4"/>
  <c r="D98" i="4"/>
  <c r="C98" i="4"/>
  <c r="G92" i="4"/>
  <c r="F92" i="4"/>
  <c r="D92" i="4"/>
  <c r="C92" i="4"/>
  <c r="H91" i="4"/>
  <c r="I91" i="4" s="1"/>
  <c r="E91" i="4"/>
  <c r="G79" i="4"/>
  <c r="F79" i="4"/>
  <c r="D79" i="4"/>
  <c r="C79" i="4"/>
  <c r="H77" i="4"/>
  <c r="E77" i="4"/>
  <c r="I77" i="4" s="1"/>
  <c r="H73" i="4"/>
  <c r="H74" i="4"/>
  <c r="E73" i="4"/>
  <c r="E74" i="4"/>
  <c r="H68" i="4"/>
  <c r="H69" i="4"/>
  <c r="H70" i="4"/>
  <c r="H71" i="4"/>
  <c r="H72" i="4"/>
  <c r="G67" i="4"/>
  <c r="F67" i="4"/>
  <c r="E68" i="4"/>
  <c r="E69" i="4"/>
  <c r="E70" i="4"/>
  <c r="E71" i="4"/>
  <c r="E72" i="4"/>
  <c r="D67" i="4"/>
  <c r="C67" i="4"/>
  <c r="H65" i="4"/>
  <c r="H66" i="4"/>
  <c r="G64" i="4"/>
  <c r="F64" i="4"/>
  <c r="E65" i="4"/>
  <c r="E66" i="4"/>
  <c r="D75" i="4"/>
  <c r="G50" i="4"/>
  <c r="E53" i="4"/>
  <c r="E51" i="4"/>
  <c r="E52" i="4"/>
  <c r="C46" i="4"/>
  <c r="E48" i="4"/>
  <c r="E47" i="4"/>
  <c r="D46" i="4"/>
  <c r="E33" i="4"/>
  <c r="E23" i="4"/>
  <c r="E24" i="4"/>
  <c r="E25" i="4"/>
  <c r="E26" i="4"/>
  <c r="E27" i="4"/>
  <c r="E28" i="4"/>
  <c r="E29" i="4"/>
  <c r="E30" i="4"/>
  <c r="E31" i="4"/>
  <c r="E32" i="4"/>
  <c r="D41" i="4"/>
  <c r="H42" i="4"/>
  <c r="H43" i="4"/>
  <c r="H44" i="4"/>
  <c r="H45" i="4"/>
  <c r="E42" i="4"/>
  <c r="E43" i="4"/>
  <c r="E44" i="4"/>
  <c r="E45" i="4"/>
  <c r="H41" i="4"/>
  <c r="C41" i="4"/>
  <c r="F34" i="4"/>
  <c r="D34" i="4"/>
  <c r="H23" i="4"/>
  <c r="H24" i="4"/>
  <c r="H25" i="4"/>
  <c r="H26" i="4"/>
  <c r="H27" i="4"/>
  <c r="H28" i="4"/>
  <c r="H29" i="4"/>
  <c r="H30" i="4"/>
  <c r="H31" i="4"/>
  <c r="G22" i="4"/>
  <c r="F22" i="4"/>
  <c r="D22" i="4"/>
  <c r="I30" i="4" l="1"/>
  <c r="I26" i="4"/>
  <c r="I70" i="4"/>
  <c r="I71" i="4"/>
  <c r="I72" i="4"/>
  <c r="I68" i="4"/>
  <c r="I73" i="4"/>
  <c r="G75" i="4"/>
  <c r="I69" i="4"/>
  <c r="E41" i="4"/>
  <c r="E22" i="4"/>
  <c r="F75" i="4"/>
  <c r="I42" i="4"/>
  <c r="I45" i="4"/>
  <c r="I43" i="4"/>
  <c r="I28" i="4"/>
  <c r="I24" i="4"/>
  <c r="I44" i="4"/>
  <c r="I74" i="4"/>
  <c r="I41" i="4"/>
  <c r="I66" i="4"/>
  <c r="I65" i="4"/>
  <c r="E46" i="4"/>
  <c r="I31" i="4"/>
  <c r="I27" i="4"/>
  <c r="I23" i="4"/>
  <c r="I29" i="4"/>
  <c r="I25" i="4"/>
  <c r="B3" i="6"/>
  <c r="A9" i="6"/>
  <c r="B9" i="6"/>
  <c r="A10" i="6"/>
  <c r="B10" i="6"/>
  <c r="A11" i="6"/>
  <c r="B11" i="6"/>
  <c r="A12" i="6"/>
  <c r="B12" i="6"/>
  <c r="B13" i="6"/>
  <c r="B14" i="6"/>
  <c r="A15" i="6"/>
  <c r="B15" i="6"/>
  <c r="B17" i="6"/>
  <c r="E17" i="6"/>
  <c r="F17" i="6"/>
  <c r="A18" i="6"/>
  <c r="B18" i="6"/>
  <c r="A19" i="6"/>
  <c r="B19" i="6"/>
  <c r="A20" i="6"/>
  <c r="B20" i="6"/>
  <c r="C21" i="6"/>
  <c r="A22" i="6"/>
  <c r="C22" i="6"/>
  <c r="A23" i="6"/>
  <c r="B23" i="6"/>
  <c r="A24" i="6"/>
  <c r="B24" i="6"/>
  <c r="A25" i="6"/>
  <c r="B25" i="6"/>
  <c r="A26" i="6"/>
  <c r="B26" i="6"/>
  <c r="B27" i="6"/>
  <c r="E27" i="6"/>
  <c r="F27" i="6"/>
  <c r="A28" i="6"/>
  <c r="B28" i="6"/>
  <c r="A29" i="6"/>
  <c r="B29" i="6"/>
  <c r="A30" i="6"/>
  <c r="B30" i="6"/>
  <c r="A31" i="6"/>
  <c r="B31" i="6"/>
  <c r="A32" i="6"/>
  <c r="B32" i="6"/>
  <c r="A33" i="6"/>
  <c r="B33" i="6"/>
  <c r="A34" i="6"/>
  <c r="B34" i="6"/>
  <c r="B35" i="6"/>
  <c r="E35" i="6"/>
  <c r="F35" i="6"/>
  <c r="A36" i="6"/>
  <c r="B36" i="6"/>
  <c r="A37" i="6"/>
  <c r="B37" i="6"/>
  <c r="A38" i="6"/>
  <c r="B38" i="6"/>
  <c r="B39" i="6"/>
  <c r="E39" i="6"/>
  <c r="F39" i="6"/>
  <c r="A40" i="6"/>
  <c r="B40" i="6"/>
  <c r="A41" i="6"/>
  <c r="B41" i="6"/>
  <c r="B42" i="6"/>
  <c r="E42" i="6"/>
  <c r="F42" i="6"/>
  <c r="A43" i="6"/>
  <c r="B43" i="6"/>
  <c r="A44" i="6"/>
  <c r="B44" i="6"/>
  <c r="B45" i="6"/>
  <c r="E45" i="6"/>
  <c r="F45" i="6"/>
  <c r="A46" i="6"/>
  <c r="B46" i="6"/>
  <c r="A47" i="6"/>
  <c r="B47" i="6"/>
  <c r="B48" i="6"/>
  <c r="E48" i="6"/>
  <c r="F48" i="6"/>
  <c r="A49" i="6"/>
  <c r="B49" i="6"/>
  <c r="A50" i="6"/>
  <c r="B50" i="6"/>
  <c r="B51" i="6"/>
  <c r="E51" i="6"/>
  <c r="F51" i="6"/>
  <c r="A52" i="6"/>
  <c r="B52" i="6"/>
  <c r="A53" i="6"/>
  <c r="B53" i="6"/>
  <c r="B54" i="6"/>
  <c r="E54" i="6"/>
  <c r="F54" i="6"/>
  <c r="A55" i="6"/>
  <c r="B55" i="6"/>
  <c r="A56" i="6"/>
  <c r="B56" i="6"/>
  <c r="B57" i="6"/>
  <c r="A58" i="6"/>
  <c r="B58" i="6"/>
  <c r="A59" i="6"/>
  <c r="B59" i="6"/>
  <c r="B60" i="6"/>
  <c r="A61" i="6"/>
  <c r="B61" i="6"/>
  <c r="A62" i="6"/>
  <c r="B62" i="6"/>
  <c r="B63" i="6"/>
  <c r="E63" i="6"/>
  <c r="F63" i="6"/>
  <c r="E81" i="6"/>
  <c r="F81" i="6"/>
  <c r="D88" i="6"/>
  <c r="E88" i="6"/>
  <c r="C89" i="6"/>
  <c r="C90" i="6"/>
  <c r="D91" i="6"/>
  <c r="E91" i="6"/>
  <c r="F91" i="6"/>
  <c r="G91" i="6"/>
  <c r="H91" i="6"/>
  <c r="D96" i="6"/>
  <c r="E96" i="6"/>
  <c r="F96" i="6"/>
  <c r="G96" i="6"/>
  <c r="H96" i="6"/>
  <c r="E9" i="5"/>
  <c r="I9" i="5" s="1"/>
  <c r="H9" i="5"/>
  <c r="E10" i="5"/>
  <c r="H10" i="5"/>
  <c r="I10" i="5" s="1"/>
  <c r="E11" i="5"/>
  <c r="H11" i="5"/>
  <c r="I11" i="5" s="1"/>
  <c r="E12" i="5"/>
  <c r="I12" i="5" s="1"/>
  <c r="H12" i="5"/>
  <c r="E13" i="5"/>
  <c r="H13" i="5"/>
  <c r="I13" i="5" s="1"/>
  <c r="E14" i="5"/>
  <c r="I14" i="5" s="1"/>
  <c r="H14" i="5"/>
  <c r="E15" i="5"/>
  <c r="H15" i="5"/>
  <c r="I15" i="5" s="1"/>
  <c r="C16" i="5"/>
  <c r="D16" i="5"/>
  <c r="F16" i="5"/>
  <c r="F49" i="5" s="1"/>
  <c r="G16" i="5"/>
  <c r="E18" i="5"/>
  <c r="H18" i="5"/>
  <c r="I18" i="5" s="1"/>
  <c r="E19" i="5"/>
  <c r="H19" i="5"/>
  <c r="I19" i="5"/>
  <c r="E20" i="5"/>
  <c r="H20" i="5"/>
  <c r="C21" i="5"/>
  <c r="D21" i="5"/>
  <c r="E21" i="5"/>
  <c r="F21" i="5"/>
  <c r="G21" i="5"/>
  <c r="H21" i="5" s="1"/>
  <c r="C23" i="5"/>
  <c r="D23" i="5"/>
  <c r="E23" i="5" s="1"/>
  <c r="I23" i="5" s="1"/>
  <c r="F23" i="5"/>
  <c r="G23" i="5"/>
  <c r="H23" i="5"/>
  <c r="C24" i="5"/>
  <c r="F24" i="5"/>
  <c r="G24" i="5"/>
  <c r="H24" i="5" s="1"/>
  <c r="E26" i="5"/>
  <c r="H26" i="5"/>
  <c r="I26" i="5" s="1"/>
  <c r="E27" i="5"/>
  <c r="I27" i="5" s="1"/>
  <c r="H27" i="5"/>
  <c r="C28" i="5"/>
  <c r="D28" i="5"/>
  <c r="E28" i="5" s="1"/>
  <c r="F28" i="5"/>
  <c r="H28" i="5" s="1"/>
  <c r="G28" i="5"/>
  <c r="E30" i="5"/>
  <c r="I30" i="5" s="1"/>
  <c r="H30" i="5"/>
  <c r="C31" i="5"/>
  <c r="D31" i="5"/>
  <c r="E31" i="5" s="1"/>
  <c r="F31" i="5"/>
  <c r="H31" i="5" s="1"/>
  <c r="G31" i="5"/>
  <c r="C33" i="5"/>
  <c r="C37" i="5" s="1"/>
  <c r="D33" i="5"/>
  <c r="D37" i="5" s="1"/>
  <c r="F33" i="5"/>
  <c r="G33" i="5"/>
  <c r="E34" i="5"/>
  <c r="H34" i="5"/>
  <c r="H33" i="5" s="1"/>
  <c r="E35" i="5"/>
  <c r="H35" i="5"/>
  <c r="I35" i="5"/>
  <c r="E36" i="5"/>
  <c r="H36" i="5"/>
  <c r="F37" i="5"/>
  <c r="G37" i="5"/>
  <c r="H37" i="5" s="1"/>
  <c r="E39" i="5"/>
  <c r="H39" i="5"/>
  <c r="I39" i="5" s="1"/>
  <c r="E40" i="5"/>
  <c r="H40" i="5"/>
  <c r="I40" i="5"/>
  <c r="E41" i="5"/>
  <c r="H41" i="5"/>
  <c r="E42" i="5"/>
  <c r="H42" i="5"/>
  <c r="I42" i="5"/>
  <c r="C43" i="5"/>
  <c r="D43" i="5"/>
  <c r="E43" i="5" s="1"/>
  <c r="F43" i="5"/>
  <c r="H43" i="5" s="1"/>
  <c r="G43" i="5"/>
  <c r="E45" i="5"/>
  <c r="H45" i="5"/>
  <c r="I45" i="5"/>
  <c r="E46" i="5"/>
  <c r="H46" i="5"/>
  <c r="I46" i="5" s="1"/>
  <c r="E47" i="5"/>
  <c r="I47" i="5" s="1"/>
  <c r="H47" i="5"/>
  <c r="C48" i="5"/>
  <c r="D48" i="5"/>
  <c r="E48" i="5" s="1"/>
  <c r="F48" i="5"/>
  <c r="H48" i="5" s="1"/>
  <c r="G48" i="5"/>
  <c r="E9" i="4"/>
  <c r="H9" i="4"/>
  <c r="E10" i="4"/>
  <c r="H10" i="4"/>
  <c r="E11" i="4"/>
  <c r="H11" i="4"/>
  <c r="E12" i="4"/>
  <c r="H12" i="4"/>
  <c r="C13" i="4"/>
  <c r="D13" i="4"/>
  <c r="F13" i="4"/>
  <c r="G13" i="4"/>
  <c r="E15" i="4"/>
  <c r="H15" i="4"/>
  <c r="C18" i="4"/>
  <c r="D18" i="4"/>
  <c r="F18" i="4"/>
  <c r="G18" i="4"/>
  <c r="E19" i="4"/>
  <c r="H19" i="4"/>
  <c r="E20" i="4"/>
  <c r="H20" i="4"/>
  <c r="E21" i="4"/>
  <c r="H21" i="4"/>
  <c r="H22" i="4"/>
  <c r="H32" i="4"/>
  <c r="I32" i="4" s="1"/>
  <c r="H33" i="4"/>
  <c r="I33" i="4" s="1"/>
  <c r="C34" i="4"/>
  <c r="E34" i="4" s="1"/>
  <c r="G34" i="4"/>
  <c r="H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F46" i="4"/>
  <c r="G46" i="4"/>
  <c r="H47" i="4"/>
  <c r="I47" i="4" s="1"/>
  <c r="H48" i="4"/>
  <c r="I48" i="4" s="1"/>
  <c r="G49" i="4"/>
  <c r="C50" i="4"/>
  <c r="D50" i="4"/>
  <c r="D49" i="4" s="1"/>
  <c r="F50" i="4"/>
  <c r="F49" i="4" s="1"/>
  <c r="H51" i="4"/>
  <c r="I51" i="4" s="1"/>
  <c r="H52" i="4"/>
  <c r="I52" i="4" s="1"/>
  <c r="H53" i="4"/>
  <c r="I53" i="4" s="1"/>
  <c r="E56" i="4"/>
  <c r="H56" i="4"/>
  <c r="E57" i="4"/>
  <c r="H57" i="4"/>
  <c r="E58" i="4"/>
  <c r="H58" i="4"/>
  <c r="E59" i="4"/>
  <c r="H59" i="4"/>
  <c r="E60" i="4"/>
  <c r="H60" i="4"/>
  <c r="E61" i="4"/>
  <c r="H61" i="4"/>
  <c r="C62" i="4"/>
  <c r="D62" i="4"/>
  <c r="F62" i="4"/>
  <c r="G62" i="4"/>
  <c r="E64" i="4"/>
  <c r="H64" i="4"/>
  <c r="E67" i="4"/>
  <c r="H67" i="4"/>
  <c r="E78" i="4"/>
  <c r="H78" i="4"/>
  <c r="E81" i="4"/>
  <c r="H81" i="4"/>
  <c r="C82" i="4"/>
  <c r="D82" i="4"/>
  <c r="F82" i="4"/>
  <c r="G82" i="4"/>
  <c r="E84" i="4"/>
  <c r="H84" i="4"/>
  <c r="C85" i="4"/>
  <c r="D85" i="4"/>
  <c r="F85" i="4"/>
  <c r="G85" i="4"/>
  <c r="E87" i="4"/>
  <c r="H87" i="4"/>
  <c r="C88" i="4"/>
  <c r="D88" i="4"/>
  <c r="F88" i="4"/>
  <c r="G88" i="4"/>
  <c r="E90" i="4"/>
  <c r="H90" i="4"/>
  <c r="E94" i="4"/>
  <c r="H94" i="4"/>
  <c r="C95" i="4"/>
  <c r="D95" i="4"/>
  <c r="F95" i="4"/>
  <c r="G95" i="4"/>
  <c r="E97" i="4"/>
  <c r="H97" i="4"/>
  <c r="F98" i="4"/>
  <c r="G98" i="4"/>
  <c r="E100" i="4"/>
  <c r="H100" i="4"/>
  <c r="C106" i="4"/>
  <c r="D106" i="4"/>
  <c r="F106" i="4"/>
  <c r="G106" i="4"/>
  <c r="E65" i="6" l="1"/>
  <c r="F65" i="6"/>
  <c r="F80" i="6" s="1"/>
  <c r="F84" i="6" s="1"/>
  <c r="H98" i="4"/>
  <c r="H85" i="4"/>
  <c r="I78" i="4"/>
  <c r="I34" i="4"/>
  <c r="C23" i="6" s="1"/>
  <c r="D23" i="6" s="1"/>
  <c r="H102" i="4"/>
  <c r="E95" i="4"/>
  <c r="I94" i="4"/>
  <c r="C56" i="6" s="1"/>
  <c r="D56" i="6" s="1"/>
  <c r="H88" i="4"/>
  <c r="H82" i="4"/>
  <c r="I81" i="4"/>
  <c r="C44" i="6" s="1"/>
  <c r="D44" i="6" s="1"/>
  <c r="H92" i="4"/>
  <c r="I19" i="4"/>
  <c r="I10" i="4"/>
  <c r="C11" i="6" s="1"/>
  <c r="D11" i="6" s="1"/>
  <c r="C49" i="4"/>
  <c r="E49" i="4" s="1"/>
  <c r="E50" i="4"/>
  <c r="I64" i="4"/>
  <c r="C37" i="6" s="1"/>
  <c r="D37" i="6" s="1"/>
  <c r="I97" i="4"/>
  <c r="C59" i="6" s="1"/>
  <c r="D59" i="6" s="1"/>
  <c r="H79" i="4"/>
  <c r="I67" i="4"/>
  <c r="C38" i="6" s="1"/>
  <c r="D38" i="6" s="1"/>
  <c r="E75" i="4"/>
  <c r="H46" i="4"/>
  <c r="I46" i="4" s="1"/>
  <c r="C25" i="6" s="1"/>
  <c r="D25" i="6" s="1"/>
  <c r="G54" i="4"/>
  <c r="G105" i="4" s="1"/>
  <c r="I20" i="4"/>
  <c r="I100" i="4"/>
  <c r="C62" i="6" s="1"/>
  <c r="D62" i="6" s="1"/>
  <c r="I87" i="4"/>
  <c r="C50" i="6" s="1"/>
  <c r="D50" i="6" s="1"/>
  <c r="H62" i="4"/>
  <c r="I61" i="4"/>
  <c r="C34" i="6" s="1"/>
  <c r="D34" i="6" s="1"/>
  <c r="I57" i="4"/>
  <c r="C30" i="6" s="1"/>
  <c r="D30" i="6" s="1"/>
  <c r="I84" i="4"/>
  <c r="C47" i="6" s="1"/>
  <c r="D47" i="6" s="1"/>
  <c r="I90" i="4"/>
  <c r="C53" i="6" s="1"/>
  <c r="D53" i="6" s="1"/>
  <c r="E62" i="4"/>
  <c r="I60" i="4"/>
  <c r="C33" i="6" s="1"/>
  <c r="D33" i="6" s="1"/>
  <c r="I58" i="4"/>
  <c r="C31" i="6" s="1"/>
  <c r="D31" i="6" s="1"/>
  <c r="E16" i="4"/>
  <c r="I12" i="4"/>
  <c r="C13" i="6" s="1"/>
  <c r="C24" i="6"/>
  <c r="D24" i="6" s="1"/>
  <c r="H95" i="4"/>
  <c r="I95" i="4" s="1"/>
  <c r="C57" i="6" s="1"/>
  <c r="D57" i="6" s="1"/>
  <c r="D54" i="4"/>
  <c r="D105" i="4" s="1"/>
  <c r="H50" i="4"/>
  <c r="H49" i="4" s="1"/>
  <c r="C54" i="4"/>
  <c r="I22" i="4"/>
  <c r="C20" i="6" s="1"/>
  <c r="D20" i="6" s="1"/>
  <c r="E106" i="4"/>
  <c r="I15" i="4"/>
  <c r="C16" i="6" s="1"/>
  <c r="D16" i="6" s="1"/>
  <c r="H106" i="4"/>
  <c r="E37" i="5"/>
  <c r="C41" i="6"/>
  <c r="D41" i="6" s="1"/>
  <c r="E79" i="4"/>
  <c r="I59" i="4"/>
  <c r="C32" i="6" s="1"/>
  <c r="D32" i="6" s="1"/>
  <c r="I9" i="4"/>
  <c r="C10" i="6" s="1"/>
  <c r="D10" i="6" s="1"/>
  <c r="C49" i="5"/>
  <c r="I48" i="5"/>
  <c r="E33" i="5"/>
  <c r="I31" i="5"/>
  <c r="E16" i="5"/>
  <c r="F54" i="4"/>
  <c r="F105" i="4" s="1"/>
  <c r="G49" i="5"/>
  <c r="I43" i="5"/>
  <c r="I37" i="5"/>
  <c r="H16" i="5"/>
  <c r="H49" i="5" s="1"/>
  <c r="E102" i="4"/>
  <c r="I102" i="4" s="1"/>
  <c r="C63" i="6" s="1"/>
  <c r="D63" i="6" s="1"/>
  <c r="E98" i="4"/>
  <c r="I98" i="4" s="1"/>
  <c r="C60" i="6" s="1"/>
  <c r="D60" i="6" s="1"/>
  <c r="E92" i="4"/>
  <c r="E88" i="4"/>
  <c r="E85" i="4"/>
  <c r="I85" i="4" s="1"/>
  <c r="C48" i="6" s="1"/>
  <c r="D48" i="6" s="1"/>
  <c r="E82" i="4"/>
  <c r="I82" i="4" s="1"/>
  <c r="C45" i="6" s="1"/>
  <c r="D45" i="6" s="1"/>
  <c r="H75" i="4"/>
  <c r="I56" i="4"/>
  <c r="C29" i="6" s="1"/>
  <c r="D29" i="6" s="1"/>
  <c r="I21" i="4"/>
  <c r="C19" i="6" s="1"/>
  <c r="D19" i="6" s="1"/>
  <c r="H16" i="4"/>
  <c r="I11" i="4"/>
  <c r="C12" i="6" s="1"/>
  <c r="D12" i="6" s="1"/>
  <c r="I41" i="5"/>
  <c r="I36" i="5"/>
  <c r="D24" i="5"/>
  <c r="D49" i="5" s="1"/>
  <c r="I20" i="5"/>
  <c r="C91" i="6"/>
  <c r="C88" i="6"/>
  <c r="I21" i="5"/>
  <c r="I16" i="5"/>
  <c r="I28" i="5"/>
  <c r="I34" i="5"/>
  <c r="I33" i="5" s="1"/>
  <c r="F66" i="6" l="1"/>
  <c r="C105" i="4"/>
  <c r="C66" i="6" s="1"/>
  <c r="E54" i="4"/>
  <c r="I54" i="4" s="1"/>
  <c r="I88" i="4"/>
  <c r="C51" i="6" s="1"/>
  <c r="D51" i="6" s="1"/>
  <c r="I92" i="4"/>
  <c r="C54" i="6" s="1"/>
  <c r="D54" i="6" s="1"/>
  <c r="I79" i="4"/>
  <c r="C42" i="6" s="1"/>
  <c r="D42" i="6" s="1"/>
  <c r="I75" i="4"/>
  <c r="C39" i="6" s="1"/>
  <c r="D39" i="6" s="1"/>
  <c r="I62" i="4"/>
  <c r="C35" i="6" s="1"/>
  <c r="D35" i="6" s="1"/>
  <c r="C67" i="6"/>
  <c r="D67" i="6" s="1"/>
  <c r="H105" i="4"/>
  <c r="C111" i="4" s="1"/>
  <c r="I50" i="4"/>
  <c r="I49" i="4" s="1"/>
  <c r="C26" i="6" s="1"/>
  <c r="D26" i="6" s="1"/>
  <c r="I16" i="4"/>
  <c r="C17" i="6" s="1"/>
  <c r="D17" i="6" s="1"/>
  <c r="I106" i="4"/>
  <c r="C14" i="6"/>
  <c r="D14" i="6" s="1"/>
  <c r="E24" i="5"/>
  <c r="E80" i="6"/>
  <c r="E66" i="6"/>
  <c r="C54" i="5"/>
  <c r="C58" i="5"/>
  <c r="C56" i="5" s="1"/>
  <c r="E105" i="4" l="1"/>
  <c r="C27" i="6"/>
  <c r="D27" i="6" s="1"/>
  <c r="C71" i="6"/>
  <c r="C75" i="6" s="1"/>
  <c r="C73" i="6" s="1"/>
  <c r="C115" i="4"/>
  <c r="C113" i="4" s="1"/>
  <c r="I24" i="5"/>
  <c r="I49" i="5" s="1"/>
  <c r="C53" i="5" s="1"/>
  <c r="C59" i="5" s="1"/>
  <c r="E49" i="5"/>
  <c r="E84" i="6"/>
  <c r="C55" i="5"/>
  <c r="D57" i="5" s="1"/>
  <c r="I105" i="4" l="1"/>
  <c r="C110" i="4" s="1"/>
  <c r="C80" i="6" s="1"/>
  <c r="D80" i="6" s="1"/>
  <c r="C81" i="6"/>
  <c r="D81" i="6" s="1"/>
  <c r="C116" i="4" l="1"/>
  <c r="C84" i="6" s="1"/>
  <c r="D84" i="6" s="1"/>
  <c r="C112" i="4"/>
  <c r="C65" i="6"/>
  <c r="C70" i="6" s="1"/>
  <c r="C72" i="6" s="1"/>
  <c r="D74" i="6" s="1"/>
  <c r="C76" i="6" l="1"/>
</calcChain>
</file>

<file path=xl/sharedStrings.xml><?xml version="1.0" encoding="utf-8"?>
<sst xmlns="http://schemas.openxmlformats.org/spreadsheetml/2006/main" count="386" uniqueCount="287">
  <si>
    <t>ASISTENŢĂ FINANCIARĂ NERAMBURSABILĂ SOLICITATĂ</t>
  </si>
  <si>
    <t>III</t>
  </si>
  <si>
    <t>Contribuţia solicitantului la cheltuieli neeligibile, inclusiv TVA aferenta</t>
  </si>
  <si>
    <t>II.b.</t>
  </si>
  <si>
    <t xml:space="preserve">Contribuţia solicitantului la cheltuieli eligibile </t>
  </si>
  <si>
    <t>II.a.</t>
  </si>
  <si>
    <t>Contribuţia proprie, din care :</t>
  </si>
  <si>
    <t>II</t>
  </si>
  <si>
    <t xml:space="preserve">Valoarea totala eligibilă </t>
  </si>
  <si>
    <t>I.b.</t>
  </si>
  <si>
    <t>Valoarea totala neeligibilă, inclusiv TVA aferenta</t>
  </si>
  <si>
    <t>I.a.</t>
  </si>
  <si>
    <t>Valoarea totală a cererii de finantare, din care :</t>
  </si>
  <si>
    <t>I</t>
  </si>
  <si>
    <t>Valoare (lei)</t>
  </si>
  <si>
    <t>SURSE DE FINANŢARE</t>
  </si>
  <si>
    <t>Nr crt</t>
  </si>
  <si>
    <t>din care C+M</t>
  </si>
  <si>
    <t>TOTAL GENERAL</t>
  </si>
  <si>
    <t>TOTAL CAPITOL 13</t>
  </si>
  <si>
    <t>Cheltuieli cu achiziționarea semnăturii digitale pentru MySMIS2014</t>
  </si>
  <si>
    <t>13.1</t>
  </si>
  <si>
    <t>CAP. 13</t>
  </si>
  <si>
    <t>TOTAL CAPITOL 12</t>
  </si>
  <si>
    <t>Contribuția proprie pentru investiția de bază</t>
  </si>
  <si>
    <t>Contribuția proprie aferentă terenului</t>
  </si>
  <si>
    <t>12.1</t>
  </si>
  <si>
    <t>Contribuția în natură</t>
  </si>
  <si>
    <t>CAP. 12</t>
  </si>
  <si>
    <t>TOTAL CAPITOL 11</t>
  </si>
  <si>
    <t>Probe tehnologice și teste</t>
  </si>
  <si>
    <t>Pregătirea personalului de exploatare</t>
  </si>
  <si>
    <t>11.1</t>
  </si>
  <si>
    <t>Cheltuieli pentru probele tehnologice și teste de predare la beneficiar</t>
  </si>
  <si>
    <t>CAP. 11</t>
  </si>
  <si>
    <t>TOTAL CAPITOL 10</t>
  </si>
  <si>
    <t>10.1</t>
  </si>
  <si>
    <t>CAP. 10</t>
  </si>
  <si>
    <t>TOTAL CAPITOL 9</t>
  </si>
  <si>
    <t>Cheltuieli cu leasing-ul</t>
  </si>
  <si>
    <t>9.1</t>
  </si>
  <si>
    <t>CAP. 9</t>
  </si>
  <si>
    <t>TOTAL CAPITOL 8</t>
  </si>
  <si>
    <t>8.1</t>
  </si>
  <si>
    <t>CAP. 8</t>
  </si>
  <si>
    <t>TOTAL CAPITOL 7</t>
  </si>
  <si>
    <t>Cheltuieli diverse și neprevăzute</t>
  </si>
  <si>
    <t>7.1</t>
  </si>
  <si>
    <t>CAP. 7</t>
  </si>
  <si>
    <t>TOTAL CAPITOL 6</t>
  </si>
  <si>
    <t>Taxe pentru acorduri, avize conforme si autorizatia de construire/desfiintare</t>
  </si>
  <si>
    <t>Cota aferenta Casei sociale a constructorilor - CSC</t>
  </si>
  <si>
    <t>Cota aferenta ISC pentru controlul statului in amenajarea teritoriului, urbanism si autorizarea lucrarilor de constructii</t>
  </si>
  <si>
    <t>Cota aferenta ISC pentru controlul calitatii lucrarilor de constructii</t>
  </si>
  <si>
    <t>Comisioane, cote, taxe, costul creditului</t>
  </si>
  <si>
    <t>6.1</t>
  </si>
  <si>
    <t>CAP. 6</t>
  </si>
  <si>
    <t>TOTAL CAPITOL 5</t>
  </si>
  <si>
    <t>Cheltuieli conexe oraganizării șantierului</t>
  </si>
  <si>
    <t>5.2</t>
  </si>
  <si>
    <t>5.1</t>
  </si>
  <si>
    <t>CAP. 5</t>
  </si>
  <si>
    <t>TOTAL CAPITOL 4</t>
  </si>
  <si>
    <t>Active necorporale</t>
  </si>
  <si>
    <t>4.6</t>
  </si>
  <si>
    <t>Dotări</t>
  </si>
  <si>
    <t>4.5</t>
  </si>
  <si>
    <t>Utilaje, echipamente tehnologice care nu necesita  montaj  și echipamente   de transport</t>
  </si>
  <si>
    <t>4.4</t>
  </si>
  <si>
    <t>Utilaje,    echipamente    tehnologice și funcționale cu montaj</t>
  </si>
  <si>
    <t>4.3</t>
  </si>
  <si>
    <t>Montaj utilaje tehnologice</t>
  </si>
  <si>
    <t>4.2</t>
  </si>
  <si>
    <t>Construcţii şi instalaţii</t>
  </si>
  <si>
    <t>4.1</t>
  </si>
  <si>
    <t>Cheltuieli pentru investiţia de bază</t>
  </si>
  <si>
    <t>CAP. 4</t>
  </si>
  <si>
    <t> TOTAL CAPITOL 3</t>
  </si>
  <si>
    <t>Dirigentie de santier</t>
  </si>
  <si>
    <t>3.8.2</t>
  </si>
  <si>
    <t>Pentru participarea proiectantului la fezele incluse in programul de control al lucrarilor de executie, avizat de catre Inspectoratul de Stat in Constructii</t>
  </si>
  <si>
    <t>3.8.1.2.</t>
  </si>
  <si>
    <t>Pe perioada de executie a lucrarilor</t>
  </si>
  <si>
    <t>3.8.1.1</t>
  </si>
  <si>
    <t>Asistenta tehnica din partea proiectantului</t>
  </si>
  <si>
    <t>3.8.1</t>
  </si>
  <si>
    <t>Asistenta tehnica</t>
  </si>
  <si>
    <t>3.8</t>
  </si>
  <si>
    <t>Auditul financiar</t>
  </si>
  <si>
    <t>3.7.2</t>
  </si>
  <si>
    <t>Managementul de proiect pentru obiectivul de investitii</t>
  </si>
  <si>
    <t>3.7.1</t>
  </si>
  <si>
    <t>Consultanta</t>
  </si>
  <si>
    <t>3.7</t>
  </si>
  <si>
    <t>Organizarea procedurilor de achiziție</t>
  </si>
  <si>
    <t>3.6</t>
  </si>
  <si>
    <t>Proiect tehnic si detalii de executie</t>
  </si>
  <si>
    <t>3.5.6</t>
  </si>
  <si>
    <t>Verificarea tehnica de calitate a proiectului tehnic si a detaliilor de executie</t>
  </si>
  <si>
    <t>3.5.5</t>
  </si>
  <si>
    <t>Documentatii tehnice necesare in vederea obtinerii avizelor/acordurilor/autorizatiilor</t>
  </si>
  <si>
    <t>3.5.4</t>
  </si>
  <si>
    <t>Studiu de fezabilitate/documentatie de avizare lucrari de interventie</t>
  </si>
  <si>
    <t>3.5.3</t>
  </si>
  <si>
    <t>Studiu de prefezabilitate</t>
  </si>
  <si>
    <t>3.5.2</t>
  </si>
  <si>
    <t>Tema de proiectare</t>
  </si>
  <si>
    <t>3.5.1</t>
  </si>
  <si>
    <t xml:space="preserve">Proiectare </t>
  </si>
  <si>
    <t>3.5</t>
  </si>
  <si>
    <t>Certificarea performanţei energetice şi auditul energetic al clădirilor</t>
  </si>
  <si>
    <t>3.4</t>
  </si>
  <si>
    <t xml:space="preserve">Expertizare tehnică </t>
  </si>
  <si>
    <t>3.3</t>
  </si>
  <si>
    <t>Documentaţii-suport şi cheltuieli pentru obţinerea de avize, acorduri şi autorizaţii</t>
  </si>
  <si>
    <t>3.2</t>
  </si>
  <si>
    <t>Alte studii specifice</t>
  </si>
  <si>
    <t>3.1.3</t>
  </si>
  <si>
    <t>Raport privind impactul asupra mediului</t>
  </si>
  <si>
    <t>3.1.2</t>
  </si>
  <si>
    <t>Studii de teren</t>
  </si>
  <si>
    <t>3.1.1</t>
  </si>
  <si>
    <t xml:space="preserve">Studii </t>
  </si>
  <si>
    <t>3.1</t>
  </si>
  <si>
    <t>Cheltuieli pentru proiectare și asistență tehnică</t>
  </si>
  <si>
    <t>CAP. 3</t>
  </si>
  <si>
    <t> TOTAL CAPITOL 2</t>
  </si>
  <si>
    <t>Cheltuieli pentru asigurarea utilitatilor necesare obiectivului</t>
  </si>
  <si>
    <t>2.1</t>
  </si>
  <si>
    <t>Cheltuieli pt asigurarea utilităţilor necesare obiectivului</t>
  </si>
  <si>
    <t>CAP. 2</t>
  </si>
  <si>
    <t>TOTAL CAPITOL 1</t>
  </si>
  <si>
    <t>Cheltuieli pentru relocarea/protectia utilitatilor</t>
  </si>
  <si>
    <t>1.4</t>
  </si>
  <si>
    <t>Amenajari pentru protectia mediului si aducerea terenului la starea initiala</t>
  </si>
  <si>
    <t>1.3</t>
  </si>
  <si>
    <t>Amenajarea terenului</t>
  </si>
  <si>
    <t>1.2</t>
  </si>
  <si>
    <t>Obţinerea terenului</t>
  </si>
  <si>
    <t>1.1</t>
  </si>
  <si>
    <t>Cheltuieli pentru amenajarea terenului</t>
  </si>
  <si>
    <t>CAP. 1</t>
  </si>
  <si>
    <t>TVA ne-elig.</t>
  </si>
  <si>
    <t>Baza</t>
  </si>
  <si>
    <t>TVA elig.</t>
  </si>
  <si>
    <t>TOTAL</t>
  </si>
  <si>
    <t>Total neeligibil</t>
  </si>
  <si>
    <t>Cheltuieli neeligibile</t>
  </si>
  <si>
    <t>Total eligibil</t>
  </si>
  <si>
    <t>Cheltuieli eligibile</t>
  </si>
  <si>
    <t>Denumirea capitolelor şi subcapitolelor</t>
  </si>
  <si>
    <t>Nr. crt</t>
  </si>
  <si>
    <t xml:space="preserve"> BUGETUL CERERII DE FINANTARE</t>
  </si>
  <si>
    <t>Asociatia Grup Local Pescaresc Dunarea Dolj</t>
  </si>
  <si>
    <t>DIRECŢIA GENERALĂ PESCUIT - AUTORITATE DE MANAGEMENT PENTRU POPAM</t>
  </si>
  <si>
    <t>MINISTERUL AGRICULTURII SI DEZVOLTARII RURALE</t>
  </si>
  <si>
    <t>Alte taxe si impozite (va rugam sa le specificati)</t>
  </si>
  <si>
    <t>8.3</t>
  </si>
  <si>
    <t>Cheltuieli cu achizitionarea semnaturii digitale pentru MySMIS2014</t>
  </si>
  <si>
    <t>8.2</t>
  </si>
  <si>
    <t>Taxe bancare pentru deschiderea si administrarea contului bancar separat solicitat de program</t>
  </si>
  <si>
    <t>Taxe si impozite</t>
  </si>
  <si>
    <t>Campanie media</t>
  </si>
  <si>
    <t>7.4</t>
  </si>
  <si>
    <t>Conferinta de presa</t>
  </si>
  <si>
    <t>7.3</t>
  </si>
  <si>
    <t>Materiale promotionale</t>
  </si>
  <si>
    <t>7.2</t>
  </si>
  <si>
    <t>Publicatii</t>
  </si>
  <si>
    <t>Informare si publicitate</t>
  </si>
  <si>
    <t>Utilitati (energie electrica, caldura, apa-canal)</t>
  </si>
  <si>
    <t>6.4</t>
  </si>
  <si>
    <t>Consumabile</t>
  </si>
  <si>
    <t>6.3</t>
  </si>
  <si>
    <t>Servicii conexe (telefon/fax, internet)</t>
  </si>
  <si>
    <t>6.2</t>
  </si>
  <si>
    <t>Chirie</t>
  </si>
  <si>
    <t>Costuri de adiministrare (maxim 10% din valoarea proiectului)</t>
  </si>
  <si>
    <t>...</t>
  </si>
  <si>
    <t>Echipamente si bunuri</t>
  </si>
  <si>
    <t>Servicii de audit</t>
  </si>
  <si>
    <t>Cheltuieli pentru servicii de audit extern</t>
  </si>
  <si>
    <t>Organizare de evenimente (conferinte, workshop-uri, etc cu exceptia evenimentelor de informare)</t>
  </si>
  <si>
    <t>Alte tipuri de consultanta / servicii externe (va rugam specificati)</t>
  </si>
  <si>
    <t>2.3</t>
  </si>
  <si>
    <t>Servicii de management</t>
  </si>
  <si>
    <t>2.2</t>
  </si>
  <si>
    <t>Pregatirea documentelor privind achizitiile publice si gestionarea procedurii de achizitii publice</t>
  </si>
  <si>
    <t>Consultanta / expertiza externa</t>
  </si>
  <si>
    <t>Contributii salarii (pentru personalul propriu - angajat / angajator)</t>
  </si>
  <si>
    <t>1.2.2</t>
  </si>
  <si>
    <t>Cheltuieli cu salarii (pentru personalul propriu - venitul net)</t>
  </si>
  <si>
    <t>1.2.1</t>
  </si>
  <si>
    <t>Salarii</t>
  </si>
  <si>
    <t>Diurna</t>
  </si>
  <si>
    <t>1.1.3</t>
  </si>
  <si>
    <t>Cazare</t>
  </si>
  <si>
    <t>1.1.2</t>
  </si>
  <si>
    <t>Transport</t>
  </si>
  <si>
    <t>1.1.1</t>
  </si>
  <si>
    <t>Participarea la intalniri / evenimente / activitati</t>
  </si>
  <si>
    <t>Echipa de manangement</t>
  </si>
  <si>
    <t xml:space="preserve"> BUGETUL CERERII DE FINANTARE PENTRU PROIECTELE DE TIP SOFT - PROMOVARE</t>
  </si>
  <si>
    <t>an 10</t>
  </si>
  <si>
    <t>an 9</t>
  </si>
  <si>
    <t>an 8</t>
  </si>
  <si>
    <t>an 7</t>
  </si>
  <si>
    <t>an 6</t>
  </si>
  <si>
    <t>Rambursare imprumut (incl.dobanzi)</t>
  </si>
  <si>
    <t xml:space="preserve">Dobanzi </t>
  </si>
  <si>
    <t>Rambursare imprumut bancar</t>
  </si>
  <si>
    <t>Imprumuturi bancare</t>
  </si>
  <si>
    <t>an 5</t>
  </si>
  <si>
    <t>an 4</t>
  </si>
  <si>
    <t>an 3</t>
  </si>
  <si>
    <t>an 2</t>
  </si>
  <si>
    <t>an 1</t>
  </si>
  <si>
    <t>Total</t>
  </si>
  <si>
    <t>RAMBURSARE CREDIT
se va completa cu informatii obtinute de la banca finantatoare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</si>
  <si>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</si>
  <si>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 xml:space="preserve">   - Imprumuturi bancare / surse imprumutate</t>
  </si>
  <si>
    <t xml:space="preserve">   - Surse proprii</t>
  </si>
  <si>
    <t>Contribuţia proprie totală (la cheltuieli eligibile și neeligibile), asigurată din:</t>
  </si>
  <si>
    <t>Valoarea totală a cererii de finantare:</t>
  </si>
  <si>
    <t>Implementare</t>
  </si>
  <si>
    <t>Total ani</t>
  </si>
  <si>
    <t>Buget cerere</t>
  </si>
  <si>
    <t>SURSE DE FINANTARE</t>
  </si>
  <si>
    <t>TOTAL CHELTUIELI NEELIGIBILE</t>
  </si>
  <si>
    <t>TOTAL CHELTUIELI ELIGIBILE</t>
  </si>
  <si>
    <t>Certificarea performantei energetice si auditul energetic al cladirilor</t>
  </si>
  <si>
    <t>Expertiza tehnica</t>
  </si>
  <si>
    <t>Denumire</t>
  </si>
  <si>
    <t>Capitol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</si>
  <si>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</si>
  <si>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Planul investitional</t>
  </si>
  <si>
    <t>Anexa 4A-2</t>
  </si>
  <si>
    <t>Anexa 4A-1.2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</si>
  <si>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</si>
  <si>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</si>
  <si>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</si>
  <si>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</si>
  <si>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</si>
  <si>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</si>
  <si>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</si>
  <si>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</si>
  <si>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</si>
  <si>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Obținerea/prelungirea valabilității certificatului de urbanism</t>
  </si>
  <si>
    <t>Obținerea/prelungirea valabilității autorizației de construcție/desființare</t>
  </si>
  <si>
    <t>Obținerea avizelor și acordurilor pentru racorduri și branșamente la rețelele publice de alimentare cu apă, canalizare, gaze, agent termic, energie electrică, telefonie</t>
  </si>
  <si>
    <t>Obținerea certificatului de nomenclatură stradală și adresă</t>
  </si>
  <si>
    <t>Întocmirea documentației, obținerea numărului cadastral provizoriu și înregistrarea terenului în cartea funciară</t>
  </si>
  <si>
    <t>Obținerea actului administrativ al autorității competente pentru protecția mediului</t>
  </si>
  <si>
    <t>Obținerea avizului de protecție civilă</t>
  </si>
  <si>
    <t>Avizul de specialitate în cazul obiectivelor de patrimoniu</t>
  </si>
  <si>
    <t>Alte avize, acorduri, autorizații</t>
  </si>
  <si>
    <t>3.6.1</t>
  </si>
  <si>
    <t>3.6.2</t>
  </si>
  <si>
    <t>3.6.3</t>
  </si>
  <si>
    <t>3.6.4</t>
  </si>
  <si>
    <t>Cheltuieli aferente întocmirii documentației de atribuire și multiplicării acesteia</t>
  </si>
  <si>
    <t>Cheltuieli cu onorariile, transportul, cazarea și diurna membrilor desemnați în comisia de evaluare</t>
  </si>
  <si>
    <t>Anunțuri de intenție, de participare și de atribuire a contractelor, corespondență prin poștă, fax, poștă electronică în legătură cu procedurile de achiziție publică</t>
  </si>
  <si>
    <t>Cheltuieli aferente organizării și derulării procedurilor de achiziții publice</t>
  </si>
  <si>
    <t>Alte cheltuieli</t>
  </si>
  <si>
    <t>Cheltuieli pentru organizarea de șantier</t>
  </si>
  <si>
    <t>Lucrări de construcții</t>
  </si>
  <si>
    <t>5.1.1</t>
  </si>
  <si>
    <t>5.1.2</t>
  </si>
  <si>
    <t>5.2.1</t>
  </si>
  <si>
    <t>5.2.2</t>
  </si>
  <si>
    <t>5.2.3</t>
  </si>
  <si>
    <t>5.2.4</t>
  </si>
  <si>
    <t>Comisioane și dobânzi aferente creditului băncii finanțatoare</t>
  </si>
  <si>
    <t>5.2.5</t>
  </si>
  <si>
    <t>5.3</t>
  </si>
  <si>
    <t>5.4</t>
  </si>
  <si>
    <t>Cheltuieli pentru informare și publicitate</t>
  </si>
  <si>
    <t>Cheltuieli cu amortizarea</t>
  </si>
  <si>
    <t>Cheltuieli cu echipa de implementare</t>
  </si>
  <si>
    <t>10.2</t>
  </si>
  <si>
    <t>Cheltuieli privind taxele</t>
  </si>
  <si>
    <t>Cheltuieli bancare</t>
  </si>
  <si>
    <t>Cheltuieli bancare de deschidere și administrare a conturilor</t>
  </si>
  <si>
    <t>13.2</t>
  </si>
  <si>
    <t>Cheltuieli aferente garanțiilor emise de o instituție bancară sau nebancară</t>
  </si>
  <si>
    <t>Anexa 4A-1.1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</si>
</sst>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21"/>
      <name val="Arial"/>
      <family val="2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18"/>
      <name val="Arial"/>
      <family val="2"/>
    </font>
    <font>
      <sz val="12"/>
      <color indexed="9"/>
      <name val="Arial"/>
      <family val="2"/>
    </font>
    <font>
      <b/>
      <sz val="12"/>
      <color indexed="18"/>
      <name val="Arial"/>
      <family val="2"/>
    </font>
    <font>
      <b/>
      <sz val="12"/>
      <color indexed="9"/>
      <name val="Arial"/>
      <family val="2"/>
    </font>
    <font>
      <b/>
      <u/>
      <sz val="12"/>
      <color indexed="21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4"/>
      <color indexed="9"/>
      <name val="Arial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rebuchet MS"/>
      <family val="2"/>
    </font>
    <font>
      <b/>
      <sz val="10"/>
      <name val="Calibri"/>
      <family val="2"/>
      <scheme val="minor"/>
    </font>
    <font>
      <sz val="18"/>
      <color indexed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4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9" fillId="3" borderId="2">
      <alignment horizontal="center"/>
    </xf>
    <xf numFmtId="0" fontId="17" fillId="7" borderId="15" applyBorder="0">
      <alignment horizontal="center" vertical="center"/>
    </xf>
    <xf numFmtId="49" fontId="9" fillId="8" borderId="16" applyNumberFormat="0" applyFont="0" applyFill="0" applyAlignment="0" applyProtection="0">
      <alignment horizontal="center" vertical="center"/>
    </xf>
    <xf numFmtId="0" fontId="9" fillId="8" borderId="0" applyFill="0" applyBorder="0">
      <alignment horizontal="justify" vertical="top" wrapText="1"/>
    </xf>
    <xf numFmtId="49" fontId="18" fillId="8" borderId="0" applyNumberFormat="0" applyFill="0">
      <alignment horizontal="left" vertical="center" wrapText="1"/>
    </xf>
    <xf numFmtId="164" fontId="9" fillId="3" borderId="17" applyNumberFormat="0" applyBorder="0">
      <protection locked="0"/>
    </xf>
    <xf numFmtId="4" fontId="19" fillId="8" borderId="16">
      <alignment horizontal="right" vertical="center"/>
    </xf>
    <xf numFmtId="0" fontId="2" fillId="0" borderId="0"/>
    <xf numFmtId="0" fontId="20" fillId="8" borderId="0" applyBorder="0">
      <alignment horizontal="left" vertical="top"/>
    </xf>
    <xf numFmtId="49" fontId="21" fillId="7" borderId="18" applyNumberFormat="0" applyBorder="0">
      <alignment horizontal="left" vertical="center"/>
    </xf>
    <xf numFmtId="44" fontId="9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1" applyFont="1" applyAlignment="1" applyProtection="1">
      <alignment vertical="top"/>
    </xf>
    <xf numFmtId="4" fontId="4" fillId="0" borderId="0" xfId="1" applyNumberFormat="1" applyFont="1" applyFill="1" applyAlignment="1" applyProtection="1">
      <alignment horizontal="right" vertical="top"/>
    </xf>
    <xf numFmtId="4" fontId="5" fillId="0" borderId="0" xfId="1" applyNumberFormat="1" applyFont="1" applyFill="1" applyAlignment="1" applyProtection="1">
      <alignment horizontal="right" vertical="top"/>
    </xf>
    <xf numFmtId="0" fontId="5" fillId="0" borderId="0" xfId="1" applyFont="1" applyFill="1" applyAlignment="1" applyProtection="1">
      <alignment vertical="top" wrapText="1"/>
    </xf>
    <xf numFmtId="49" fontId="5" fillId="0" borderId="0" xfId="1" applyNumberFormat="1" applyFont="1" applyFill="1" applyAlignment="1" applyProtection="1">
      <alignment vertical="top"/>
    </xf>
    <xf numFmtId="4" fontId="6" fillId="0" borderId="0" xfId="1" applyNumberFormat="1" applyFont="1" applyFill="1" applyAlignment="1" applyProtection="1">
      <alignment horizontal="right" vertical="top"/>
    </xf>
    <xf numFmtId="0" fontId="6" fillId="0" borderId="0" xfId="1" applyFont="1" applyFill="1" applyAlignment="1" applyProtection="1">
      <alignment vertical="top" wrapText="1"/>
    </xf>
    <xf numFmtId="49" fontId="6" fillId="0" borderId="0" xfId="1" applyNumberFormat="1" applyFont="1" applyFill="1" applyAlignment="1" applyProtection="1">
      <alignment vertical="top"/>
    </xf>
    <xf numFmtId="4" fontId="6" fillId="0" borderId="0" xfId="1" applyNumberFormat="1" applyFont="1" applyAlignment="1" applyProtection="1">
      <alignment horizontal="right" vertical="top"/>
    </xf>
    <xf numFmtId="4" fontId="7" fillId="0" borderId="1" xfId="1" applyNumberFormat="1" applyFont="1" applyFill="1" applyBorder="1" applyAlignment="1" applyProtection="1">
      <alignment horizontal="right" vertical="top"/>
    </xf>
    <xf numFmtId="0" fontId="7" fillId="0" borderId="1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vertical="top" wrapText="1"/>
    </xf>
    <xf numFmtId="4" fontId="6" fillId="0" borderId="1" xfId="1" applyNumberFormat="1" applyFont="1" applyFill="1" applyBorder="1" applyAlignment="1" applyProtection="1">
      <alignment horizontal="right" vertical="top"/>
    </xf>
    <xf numFmtId="4" fontId="7" fillId="0" borderId="0" xfId="1" applyNumberFormat="1" applyFont="1" applyAlignment="1" applyProtection="1">
      <alignment horizontal="right" vertical="top"/>
    </xf>
    <xf numFmtId="9" fontId="7" fillId="0" borderId="0" xfId="2" applyFont="1" applyAlignment="1" applyProtection="1">
      <alignment horizontal="right" vertical="top"/>
    </xf>
    <xf numFmtId="4" fontId="6" fillId="2" borderId="1" xfId="1" applyNumberFormat="1" applyFont="1" applyFill="1" applyBorder="1" applyAlignment="1" applyProtection="1">
      <alignment horizontal="right" vertical="top"/>
      <protection locked="0"/>
    </xf>
    <xf numFmtId="0" fontId="7" fillId="0" borderId="1" xfId="1" applyFont="1" applyFill="1" applyBorder="1" applyAlignment="1" applyProtection="1">
      <alignment horizontal="right" vertical="top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7" fillId="0" borderId="0" xfId="1" applyFont="1" applyFill="1" applyAlignment="1" applyProtection="1">
      <alignment vertical="top" wrapText="1"/>
    </xf>
    <xf numFmtId="0" fontId="5" fillId="0" borderId="0" xfId="1" applyFont="1" applyAlignment="1" applyProtection="1">
      <alignment vertical="top"/>
    </xf>
    <xf numFmtId="0" fontId="10" fillId="3" borderId="2" xfId="3" applyFont="1" applyAlignment="1" applyProtection="1">
      <alignment vertical="top"/>
    </xf>
    <xf numFmtId="0" fontId="11" fillId="0" borderId="0" xfId="1" applyFont="1" applyAlignment="1" applyProtection="1">
      <alignment vertical="top"/>
    </xf>
    <xf numFmtId="4" fontId="10" fillId="4" borderId="3" xfId="1" applyNumberFormat="1" applyFont="1" applyFill="1" applyBorder="1" applyAlignment="1" applyProtection="1">
      <alignment horizontal="right" vertical="top"/>
      <protection locked="0"/>
    </xf>
    <xf numFmtId="0" fontId="10" fillId="0" borderId="3" xfId="1" applyFont="1" applyFill="1" applyBorder="1" applyAlignment="1" applyProtection="1">
      <alignment horizontal="right" vertical="top" wrapText="1"/>
    </xf>
    <xf numFmtId="49" fontId="10" fillId="0" borderId="3" xfId="1" applyNumberFormat="1" applyFont="1" applyFill="1" applyBorder="1" applyAlignment="1" applyProtection="1">
      <alignment vertical="top"/>
    </xf>
    <xf numFmtId="0" fontId="3" fillId="0" borderId="0" xfId="1" applyFont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right" vertical="top"/>
    </xf>
    <xf numFmtId="0" fontId="12" fillId="0" borderId="1" xfId="1" applyFont="1" applyFill="1" applyBorder="1" applyAlignment="1" applyProtection="1">
      <alignment horizontal="right" vertical="top" wrapText="1"/>
    </xf>
    <xf numFmtId="49" fontId="10" fillId="0" borderId="1" xfId="1" applyNumberFormat="1" applyFont="1" applyFill="1" applyBorder="1" applyAlignment="1" applyProtection="1">
      <alignment vertical="top"/>
    </xf>
    <xf numFmtId="4" fontId="10" fillId="0" borderId="1" xfId="1" applyNumberFormat="1" applyFont="1" applyFill="1" applyBorder="1" applyAlignment="1" applyProtection="1">
      <alignment horizontal="right" vertical="top"/>
    </xf>
    <xf numFmtId="4" fontId="10" fillId="4" borderId="1" xfId="1" applyNumberFormat="1" applyFont="1" applyFill="1" applyBorder="1" applyAlignment="1" applyProtection="1">
      <alignment horizontal="right" vertical="top"/>
      <protection locked="0"/>
    </xf>
    <xf numFmtId="0" fontId="10" fillId="0" borderId="1" xfId="1" applyFont="1" applyFill="1" applyBorder="1" applyAlignment="1" applyProtection="1">
      <alignment vertical="top" wrapText="1"/>
    </xf>
    <xf numFmtId="49" fontId="12" fillId="5" borderId="1" xfId="1" applyNumberFormat="1" applyFont="1" applyFill="1" applyBorder="1" applyAlignment="1" applyProtection="1">
      <alignment vertical="top"/>
    </xf>
    <xf numFmtId="0" fontId="1" fillId="5" borderId="0" xfId="1" applyFont="1" applyFill="1" applyAlignment="1" applyProtection="1">
      <alignment vertical="top"/>
    </xf>
    <xf numFmtId="0" fontId="10" fillId="0" borderId="1" xfId="1" applyFont="1" applyFill="1" applyBorder="1" applyAlignment="1" applyProtection="1">
      <alignment vertical="top"/>
    </xf>
    <xf numFmtId="49" fontId="12" fillId="0" borderId="1" xfId="1" applyNumberFormat="1" applyFont="1" applyFill="1" applyBorder="1" applyAlignment="1" applyProtection="1">
      <alignment vertical="top"/>
    </xf>
    <xf numFmtId="4" fontId="1" fillId="0" borderId="0" xfId="1" applyNumberFormat="1" applyFont="1" applyAlignment="1" applyProtection="1">
      <alignment vertical="top"/>
    </xf>
    <xf numFmtId="4" fontId="10" fillId="5" borderId="1" xfId="1" applyNumberFormat="1" applyFont="1" applyFill="1" applyBorder="1" applyAlignment="1" applyProtection="1">
      <alignment horizontal="right" vertical="top"/>
      <protection locked="0"/>
    </xf>
    <xf numFmtId="0" fontId="10" fillId="5" borderId="1" xfId="3" applyFont="1" applyFill="1" applyBorder="1" applyAlignment="1" applyProtection="1">
      <alignment vertical="top" wrapText="1"/>
    </xf>
    <xf numFmtId="49" fontId="13" fillId="0" borderId="1" xfId="1" applyNumberFormat="1" applyFont="1" applyFill="1" applyBorder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right" vertical="top"/>
    </xf>
    <xf numFmtId="0" fontId="3" fillId="0" borderId="0" xfId="1" applyFont="1" applyFill="1" applyAlignment="1" applyProtection="1">
      <alignment horizontal="left" vertical="top" wrapText="1"/>
    </xf>
    <xf numFmtId="0" fontId="3" fillId="0" borderId="0" xfId="1" applyFont="1" applyFill="1" applyAlignment="1" applyProtection="1">
      <alignment vertical="top"/>
    </xf>
    <xf numFmtId="0" fontId="10" fillId="5" borderId="1" xfId="3" applyFont="1" applyFill="1" applyBorder="1" applyAlignment="1" applyProtection="1">
      <alignment horizontal="left" vertical="top" wrapText="1"/>
    </xf>
    <xf numFmtId="0" fontId="9" fillId="3" borderId="2" xfId="3" applyFont="1" applyAlignment="1" applyProtection="1">
      <alignment vertical="top"/>
    </xf>
    <xf numFmtId="4" fontId="10" fillId="3" borderId="0" xfId="3" applyNumberFormat="1" applyFont="1" applyBorder="1" applyAlignment="1" applyProtection="1">
      <alignment horizontal="right" vertical="top"/>
    </xf>
    <xf numFmtId="4" fontId="12" fillId="3" borderId="0" xfId="3" applyNumberFormat="1" applyFont="1" applyBorder="1" applyAlignment="1" applyProtection="1">
      <alignment horizontal="center" vertical="top"/>
    </xf>
    <xf numFmtId="4" fontId="12" fillId="3" borderId="0" xfId="3" applyNumberFormat="1" applyFont="1" applyBorder="1" applyAlignment="1" applyProtection="1">
      <alignment horizontal="right" vertical="top"/>
    </xf>
    <xf numFmtId="0" fontId="10" fillId="3" borderId="2" xfId="3" applyFont="1" applyAlignment="1" applyProtection="1">
      <alignment vertical="top" wrapText="1"/>
    </xf>
    <xf numFmtId="0" fontId="10" fillId="3" borderId="2" xfId="3" applyFont="1" applyAlignment="1" applyProtection="1">
      <alignment horizontal="left" vertical="top"/>
    </xf>
    <xf numFmtId="0" fontId="22" fillId="3" borderId="2" xfId="3" applyFont="1" applyAlignment="1" applyProtection="1">
      <alignment horizontal="center" vertical="top"/>
    </xf>
    <xf numFmtId="4" fontId="10" fillId="0" borderId="1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left" vertical="top" wrapText="1"/>
    </xf>
    <xf numFmtId="0" fontId="6" fillId="3" borderId="2" xfId="3" applyFont="1" applyAlignment="1" applyProtection="1">
      <alignment horizontal="left" vertical="top"/>
    </xf>
    <xf numFmtId="4" fontId="10" fillId="4" borderId="1" xfId="3" applyNumberFormat="1" applyFont="1" applyFill="1" applyBorder="1" applyAlignment="1" applyProtection="1">
      <alignment horizontal="right" vertical="top"/>
      <protection locked="0"/>
    </xf>
    <xf numFmtId="4" fontId="10" fillId="0" borderId="1" xfId="3" applyNumberFormat="1" applyFont="1" applyFill="1" applyBorder="1" applyAlignment="1" applyProtection="1">
      <alignment horizontal="center" vertical="top"/>
    </xf>
    <xf numFmtId="4" fontId="12" fillId="9" borderId="1" xfId="3" applyNumberFormat="1" applyFont="1" applyFill="1" applyBorder="1" applyAlignment="1" applyProtection="1">
      <alignment horizontal="center" vertical="center"/>
    </xf>
    <xf numFmtId="0" fontId="23" fillId="3" borderId="0" xfId="3" applyFont="1" applyBorder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top"/>
    </xf>
    <xf numFmtId="0" fontId="22" fillId="3" borderId="0" xfId="3" applyFont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center" vertical="top"/>
    </xf>
    <xf numFmtId="4" fontId="10" fillId="0" borderId="0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center" vertical="top"/>
    </xf>
    <xf numFmtId="0" fontId="23" fillId="3" borderId="2" xfId="3" applyFont="1" applyAlignment="1" applyProtection="1">
      <alignment horizontal="center" vertical="top"/>
    </xf>
    <xf numFmtId="0" fontId="7" fillId="3" borderId="2" xfId="3" applyFont="1" applyAlignment="1" applyProtection="1">
      <alignment horizontal="right" vertical="top" wrapText="1"/>
    </xf>
    <xf numFmtId="0" fontId="7" fillId="3" borderId="2" xfId="3" applyFont="1" applyAlignment="1" applyProtection="1">
      <alignment horizontal="left" vertical="top"/>
    </xf>
    <xf numFmtId="0" fontId="26" fillId="3" borderId="2" xfId="3" applyFont="1" applyAlignment="1" applyProtection="1">
      <alignment horizontal="center" vertical="top"/>
    </xf>
    <xf numFmtId="4" fontId="7" fillId="3" borderId="1" xfId="3" applyNumberFormat="1" applyFont="1" applyBorder="1" applyAlignment="1" applyProtection="1">
      <alignment horizontal="right" vertical="top"/>
    </xf>
    <xf numFmtId="0" fontId="4" fillId="3" borderId="2" xfId="3" applyFont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27" fillId="10" borderId="2" xfId="3" applyFont="1" applyFill="1" applyAlignment="1" applyProtection="1">
      <alignment vertical="top"/>
    </xf>
    <xf numFmtId="0" fontId="27" fillId="0" borderId="2" xfId="3" applyFont="1" applyFill="1" applyAlignment="1" applyProtection="1">
      <alignment vertical="top"/>
    </xf>
    <xf numFmtId="3" fontId="4" fillId="0" borderId="0" xfId="3" applyNumberFormat="1" applyFont="1" applyFill="1" applyBorder="1" applyAlignment="1" applyProtection="1">
      <alignment horizontal="center" vertical="top"/>
    </xf>
    <xf numFmtId="0" fontId="7" fillId="0" borderId="0" xfId="3" applyFont="1" applyFill="1" applyBorder="1" applyAlignment="1" applyProtection="1">
      <alignment vertical="top" wrapText="1"/>
    </xf>
    <xf numFmtId="0" fontId="6" fillId="0" borderId="0" xfId="3" applyFont="1" applyFill="1" applyBorder="1" applyAlignment="1" applyProtection="1">
      <alignment horizontal="left" vertical="top"/>
    </xf>
    <xf numFmtId="0" fontId="1" fillId="9" borderId="0" xfId="1" applyFont="1" applyFill="1" applyAlignment="1" applyProtection="1">
      <alignment vertical="top"/>
    </xf>
    <xf numFmtId="4" fontId="6" fillId="9" borderId="0" xfId="1" applyNumberFormat="1" applyFont="1" applyFill="1" applyAlignment="1" applyProtection="1">
      <alignment horizontal="right" vertical="top"/>
    </xf>
    <xf numFmtId="4" fontId="7" fillId="9" borderId="1" xfId="1" applyNumberFormat="1" applyFont="1" applyFill="1" applyBorder="1" applyAlignment="1" applyProtection="1">
      <alignment horizontal="right" vertical="top"/>
    </xf>
    <xf numFmtId="0" fontId="7" fillId="9" borderId="1" xfId="1" applyFont="1" applyFill="1" applyBorder="1" applyAlignment="1" applyProtection="1">
      <alignment vertical="top" wrapText="1"/>
    </xf>
    <xf numFmtId="0" fontId="6" fillId="9" borderId="1" xfId="1" applyFont="1" applyFill="1" applyBorder="1" applyAlignment="1" applyProtection="1">
      <alignment vertical="top" wrapText="1"/>
    </xf>
    <xf numFmtId="4" fontId="6" fillId="9" borderId="1" xfId="1" applyNumberFormat="1" applyFont="1" applyFill="1" applyBorder="1" applyAlignment="1" applyProtection="1">
      <alignment horizontal="right" vertical="top"/>
    </xf>
    <xf numFmtId="4" fontId="7" fillId="9" borderId="0" xfId="1" applyNumberFormat="1" applyFont="1" applyFill="1" applyAlignment="1" applyProtection="1">
      <alignment horizontal="right" vertical="top"/>
    </xf>
    <xf numFmtId="9" fontId="7" fillId="9" borderId="0" xfId="2" applyFont="1" applyFill="1" applyAlignment="1" applyProtection="1">
      <alignment horizontal="right" vertical="top"/>
    </xf>
    <xf numFmtId="4" fontId="6" fillId="9" borderId="1" xfId="1" applyNumberFormat="1" applyFont="1" applyFill="1" applyBorder="1" applyAlignment="1" applyProtection="1">
      <alignment horizontal="right" vertical="top"/>
      <protection locked="0"/>
    </xf>
    <xf numFmtId="0" fontId="7" fillId="9" borderId="1" xfId="1" applyFont="1" applyFill="1" applyBorder="1" applyAlignment="1" applyProtection="1">
      <alignment horizontal="right" vertical="top" wrapText="1"/>
      <protection locked="0"/>
    </xf>
    <xf numFmtId="0" fontId="7" fillId="9" borderId="1" xfId="1" applyFont="1" applyFill="1" applyBorder="1" applyAlignment="1" applyProtection="1">
      <alignment horizontal="center" vertical="top" wrapText="1"/>
    </xf>
    <xf numFmtId="3" fontId="28" fillId="0" borderId="0" xfId="3" applyNumberFormat="1" applyFont="1" applyFill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right" vertical="top"/>
    </xf>
    <xf numFmtId="0" fontId="7" fillId="0" borderId="1" xfId="3" applyFont="1" applyFill="1" applyBorder="1" applyAlignment="1" applyProtection="1">
      <alignment horizontal="right" vertical="top" wrapText="1"/>
    </xf>
    <xf numFmtId="49" fontId="7" fillId="0" borderId="1" xfId="3" applyNumberFormat="1" applyFont="1" applyFill="1" applyBorder="1" applyAlignment="1" applyProtection="1">
      <alignment horizontal="left" vertical="top"/>
    </xf>
    <xf numFmtId="4" fontId="12" fillId="0" borderId="1" xfId="3" applyNumberFormat="1" applyFont="1" applyFill="1" applyBorder="1" applyAlignment="1" applyProtection="1">
      <alignment horizontal="right" vertical="top"/>
    </xf>
    <xf numFmtId="3" fontId="23" fillId="0" borderId="0" xfId="3" applyNumberFormat="1" applyFont="1" applyFill="1" applyBorder="1" applyAlignment="1" applyProtection="1">
      <alignment horizontal="center" vertical="top"/>
    </xf>
    <xf numFmtId="3" fontId="12" fillId="0" borderId="1" xfId="3" applyNumberFormat="1" applyFont="1" applyFill="1" applyBorder="1" applyAlignment="1" applyProtection="1">
      <alignment horizontal="right" vertical="top" wrapText="1"/>
    </xf>
    <xf numFmtId="3" fontId="12" fillId="0" borderId="1" xfId="3" applyNumberFormat="1" applyFont="1" applyFill="1" applyBorder="1" applyAlignment="1" applyProtection="1">
      <alignment horizontal="left" vertical="top"/>
    </xf>
    <xf numFmtId="3" fontId="13" fillId="0" borderId="1" xfId="3" applyNumberFormat="1" applyFont="1" applyFill="1" applyBorder="1" applyAlignment="1" applyProtection="1">
      <alignment horizontal="left" vertical="top" wrapText="1"/>
    </xf>
    <xf numFmtId="3" fontId="13" fillId="0" borderId="1" xfId="3" applyNumberFormat="1" applyFont="1" applyFill="1" applyBorder="1" applyAlignment="1" applyProtection="1">
      <alignment horizontal="left" vertical="top"/>
    </xf>
    <xf numFmtId="3" fontId="29" fillId="0" borderId="1" xfId="3" applyNumberFormat="1" applyFont="1" applyFill="1" applyBorder="1" applyAlignment="1" applyProtection="1">
      <alignment horizontal="right" vertical="top" wrapText="1"/>
    </xf>
    <xf numFmtId="3" fontId="10" fillId="0" borderId="1" xfId="3" applyNumberFormat="1" applyFont="1" applyFill="1" applyBorder="1" applyAlignment="1" applyProtection="1">
      <alignment horizontal="left" vertical="top" wrapText="1"/>
    </xf>
    <xf numFmtId="3" fontId="10" fillId="0" borderId="1" xfId="3" applyNumberFormat="1" applyFont="1" applyFill="1" applyBorder="1" applyAlignment="1" applyProtection="1">
      <alignment horizontal="left" vertical="top"/>
    </xf>
    <xf numFmtId="3" fontId="22" fillId="0" borderId="0" xfId="3" applyNumberFormat="1" applyFont="1" applyFill="1" applyBorder="1" applyAlignment="1" applyProtection="1">
      <alignment horizontal="center" vertical="top"/>
    </xf>
    <xf numFmtId="4" fontId="10" fillId="4" borderId="1" xfId="3" applyNumberFormat="1" applyFont="1" applyFill="1" applyBorder="1" applyAlignment="1" applyProtection="1">
      <alignment horizontal="right" vertical="top"/>
    </xf>
    <xf numFmtId="49" fontId="10" fillId="0" borderId="1" xfId="3" applyNumberFormat="1" applyFont="1" applyFill="1" applyBorder="1" applyAlignment="1" applyProtection="1">
      <alignment horizontal="left" vertical="top"/>
    </xf>
    <xf numFmtId="0" fontId="9" fillId="0" borderId="2" xfId="3" applyFont="1" applyFill="1" applyAlignment="1" applyProtection="1">
      <alignment vertical="top"/>
    </xf>
    <xf numFmtId="4" fontId="12" fillId="0" borderId="2" xfId="3" applyNumberFormat="1" applyFont="1" applyFill="1" applyAlignment="1" applyProtection="1">
      <alignment horizontal="center" vertical="top"/>
    </xf>
    <xf numFmtId="0" fontId="10" fillId="0" borderId="2" xfId="3" applyFont="1" applyFill="1" applyAlignment="1" applyProtection="1">
      <alignment horizontal="left" vertical="top"/>
    </xf>
    <xf numFmtId="0" fontId="30" fillId="3" borderId="6" xfId="3" applyFont="1" applyBorder="1" applyAlignment="1" applyProtection="1">
      <alignment vertical="center" wrapText="1"/>
    </xf>
    <xf numFmtId="4" fontId="10" fillId="4" borderId="1" xfId="1" applyNumberFormat="1" applyFont="1" applyFill="1" applyBorder="1" applyAlignment="1" applyProtection="1">
      <alignment horizontal="right" vertical="top"/>
    </xf>
    <xf numFmtId="4" fontId="10" fillId="5" borderId="1" xfId="1" applyNumberFormat="1" applyFont="1" applyFill="1" applyBorder="1" applyAlignment="1" applyProtection="1">
      <alignment horizontal="right" vertical="top"/>
    </xf>
    <xf numFmtId="4" fontId="12" fillId="0" borderId="1" xfId="3" applyNumberFormat="1" applyFont="1" applyFill="1" applyBorder="1" applyAlignment="1" applyProtection="1">
      <alignment horizontal="right" vertical="top"/>
      <protection locked="0"/>
    </xf>
    <xf numFmtId="0" fontId="12" fillId="0" borderId="1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horizontal="left" vertical="top"/>
    </xf>
    <xf numFmtId="0" fontId="15" fillId="6" borderId="11" xfId="3" applyFont="1" applyFill="1" applyBorder="1" applyAlignment="1" applyProtection="1">
      <alignment horizontal="center" vertical="center" wrapText="1"/>
    </xf>
    <xf numFmtId="0" fontId="15" fillId="6" borderId="10" xfId="3" applyFont="1" applyFill="1" applyBorder="1" applyAlignment="1" applyProtection="1">
      <alignment horizontal="center" vertical="center" wrapText="1"/>
    </xf>
    <xf numFmtId="0" fontId="15" fillId="6" borderId="9" xfId="3" applyFont="1" applyFill="1" applyBorder="1" applyAlignment="1" applyProtection="1">
      <alignment horizontal="center" vertical="center" wrapText="1"/>
    </xf>
    <xf numFmtId="0" fontId="15" fillId="6" borderId="8" xfId="3" applyFont="1" applyFill="1" applyBorder="1" applyAlignment="1" applyProtection="1">
      <alignment horizontal="center" vertical="center" wrapText="1"/>
    </xf>
    <xf numFmtId="0" fontId="16" fillId="3" borderId="14" xfId="3" applyFont="1" applyBorder="1" applyAlignment="1" applyProtection="1">
      <alignment horizontal="center" vertical="center" wrapText="1"/>
    </xf>
    <xf numFmtId="0" fontId="16" fillId="3" borderId="13" xfId="3" applyFont="1" applyBorder="1" applyAlignment="1" applyProtection="1">
      <alignment horizontal="center" vertical="center" wrapText="1"/>
    </xf>
    <xf numFmtId="0" fontId="16" fillId="3" borderId="12" xfId="3" applyFont="1" applyBorder="1" applyAlignment="1" applyProtection="1">
      <alignment horizontal="center" vertical="center" wrapText="1"/>
    </xf>
    <xf numFmtId="0" fontId="14" fillId="3" borderId="6" xfId="3" applyFont="1" applyBorder="1" applyAlignment="1" applyProtection="1">
      <alignment horizontal="center" vertical="center" wrapText="1"/>
    </xf>
    <xf numFmtId="0" fontId="14" fillId="3" borderId="5" xfId="3" applyFont="1" applyBorder="1" applyAlignment="1" applyProtection="1">
      <alignment horizontal="center" vertical="center" wrapText="1"/>
    </xf>
    <xf numFmtId="0" fontId="14" fillId="3" borderId="7" xfId="3" applyFont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left" vertical="top"/>
    </xf>
    <xf numFmtId="49" fontId="12" fillId="0" borderId="4" xfId="1" applyNumberFormat="1" applyFont="1" applyFill="1" applyBorder="1" applyAlignment="1" applyProtection="1">
      <alignment vertical="center"/>
    </xf>
    <xf numFmtId="49" fontId="12" fillId="0" borderId="3" xfId="1" applyNumberFormat="1" applyFont="1" applyFill="1" applyBorder="1" applyAlignment="1" applyProtection="1">
      <alignment vertical="center"/>
    </xf>
    <xf numFmtId="0" fontId="12" fillId="0" borderId="4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4" fontId="12" fillId="0" borderId="1" xfId="1" applyNumberFormat="1" applyFont="1" applyFill="1" applyBorder="1" applyAlignment="1" applyProtection="1">
      <alignment horizontal="center" vertical="center"/>
    </xf>
    <xf numFmtId="4" fontId="12" fillId="0" borderId="4" xfId="1" applyNumberFormat="1" applyFont="1" applyFill="1" applyBorder="1" applyAlignment="1" applyProtection="1">
      <alignment horizontal="center" vertical="center"/>
    </xf>
    <xf numFmtId="4" fontId="12" fillId="0" borderId="3" xfId="1" applyNumberFormat="1" applyFont="1" applyFill="1" applyBorder="1" applyAlignment="1" applyProtection="1">
      <alignment horizontal="center" vertical="center"/>
    </xf>
    <xf numFmtId="4" fontId="12" fillId="0" borderId="4" xfId="3" applyNumberFormat="1" applyFont="1" applyFill="1" applyBorder="1" applyAlignment="1" applyProtection="1">
      <alignment horizontal="center" vertical="center" wrapText="1"/>
    </xf>
    <xf numFmtId="4" fontId="12" fillId="0" borderId="3" xfId="3" applyNumberFormat="1" applyFont="1" applyFill="1" applyBorder="1" applyAlignment="1" applyProtection="1">
      <alignment horizontal="center" vertical="center" wrapText="1"/>
    </xf>
    <xf numFmtId="4" fontId="12" fillId="0" borderId="20" xfId="3" applyNumberFormat="1" applyFont="1" applyFill="1" applyBorder="1" applyAlignment="1" applyProtection="1">
      <alignment horizontal="center" vertical="center" wrapText="1"/>
    </xf>
    <xf numFmtId="4" fontId="12" fillId="0" borderId="19" xfId="3" applyNumberFormat="1" applyFont="1" applyFill="1" applyBorder="1" applyAlignment="1" applyProtection="1">
      <alignment horizontal="center" vertical="center" wrapText="1"/>
    </xf>
    <xf numFmtId="0" fontId="10" fillId="0" borderId="20" xfId="3" applyFont="1" applyFill="1" applyBorder="1" applyAlignment="1" applyProtection="1">
      <alignment horizontal="right" vertical="top" wrapText="1"/>
    </xf>
    <xf numFmtId="0" fontId="10" fillId="0" borderId="19" xfId="3" applyFont="1" applyFill="1" applyBorder="1" applyAlignment="1" applyProtection="1">
      <alignment horizontal="right" vertical="top" wrapText="1"/>
    </xf>
    <xf numFmtId="0" fontId="7" fillId="3" borderId="1" xfId="3" applyFont="1" applyBorder="1" applyAlignment="1" applyProtection="1">
      <alignment horizontal="left" vertical="top" wrapText="1"/>
    </xf>
    <xf numFmtId="0" fontId="30" fillId="3" borderId="6" xfId="3" applyFont="1" applyBorder="1" applyAlignment="1" applyProtection="1">
      <alignment horizontal="center" vertical="center" wrapText="1"/>
    </xf>
    <xf numFmtId="0" fontId="30" fillId="3" borderId="5" xfId="3" applyFont="1" applyBorder="1" applyAlignment="1" applyProtection="1">
      <alignment horizontal="center" vertical="center" wrapText="1"/>
    </xf>
    <xf numFmtId="0" fontId="16" fillId="3" borderId="23" xfId="3" applyFont="1" applyBorder="1" applyAlignment="1" applyProtection="1">
      <alignment horizontal="center" vertical="center" wrapText="1"/>
    </xf>
    <xf numFmtId="0" fontId="16" fillId="3" borderId="11" xfId="3" applyFont="1" applyBorder="1" applyAlignment="1" applyProtection="1">
      <alignment horizontal="center" vertical="center" wrapText="1"/>
    </xf>
    <xf numFmtId="44" fontId="14" fillId="3" borderId="5" xfId="13" applyFont="1" applyFill="1" applyBorder="1" applyAlignment="1" applyProtection="1">
      <alignment horizontal="center" vertical="center" wrapText="1"/>
    </xf>
    <xf numFmtId="44" fontId="14" fillId="3" borderId="22" xfId="13" applyFont="1" applyFill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left" vertical="top"/>
    </xf>
    <xf numFmtId="0" fontId="6" fillId="0" borderId="2" xfId="3" applyFont="1" applyFill="1" applyAlignment="1" applyProtection="1">
      <alignment horizontal="left" vertical="top" wrapText="1"/>
    </xf>
    <xf numFmtId="0" fontId="6" fillId="0" borderId="2" xfId="3" applyFont="1" applyFill="1" applyAlignment="1" applyProtection="1">
      <alignment horizontal="left" vertical="top"/>
    </xf>
    <xf numFmtId="0" fontId="12" fillId="0" borderId="2" xfId="3" applyFont="1" applyFill="1" applyAlignment="1" applyProtection="1">
      <alignment horizontal="left" vertical="top"/>
    </xf>
    <xf numFmtId="4" fontId="12" fillId="0" borderId="4" xfId="3" applyNumberFormat="1" applyFont="1" applyFill="1" applyBorder="1" applyAlignment="1" applyProtection="1">
      <alignment horizontal="left" vertical="center" wrapText="1"/>
    </xf>
    <xf numFmtId="4" fontId="12" fillId="0" borderId="3" xfId="3" applyNumberFormat="1" applyFont="1" applyFill="1" applyBorder="1" applyAlignment="1" applyProtection="1">
      <alignment horizontal="left" vertical="center" wrapText="1"/>
    </xf>
    <xf numFmtId="3" fontId="12" fillId="0" borderId="20" xfId="3" applyNumberFormat="1" applyFont="1" applyFill="1" applyBorder="1" applyAlignment="1" applyProtection="1">
      <alignment horizontal="left" vertical="top" wrapText="1"/>
    </xf>
    <xf numFmtId="3" fontId="12" fillId="0" borderId="21" xfId="3" applyNumberFormat="1" applyFont="1" applyFill="1" applyBorder="1" applyAlignment="1" applyProtection="1">
      <alignment horizontal="left" vertical="top" wrapText="1"/>
    </xf>
    <xf numFmtId="3" fontId="12" fillId="0" borderId="19" xfId="3" applyNumberFormat="1" applyFont="1" applyFill="1" applyBorder="1" applyAlignment="1" applyProtection="1">
      <alignment horizontal="left" vertical="top" wrapText="1"/>
    </xf>
    <xf numFmtId="3" fontId="12" fillId="0" borderId="20" xfId="3" applyNumberFormat="1" applyFont="1" applyFill="1" applyBorder="1" applyAlignment="1" applyProtection="1">
      <alignment horizontal="left" vertical="top"/>
    </xf>
    <xf numFmtId="3" fontId="12" fillId="0" borderId="21" xfId="3" applyNumberFormat="1" applyFont="1" applyFill="1" applyBorder="1" applyAlignment="1" applyProtection="1">
      <alignment horizontal="left" vertical="top"/>
    </xf>
    <xf numFmtId="0" fontId="6" fillId="3" borderId="1" xfId="3" applyFont="1" applyBorder="1" applyAlignment="1" applyProtection="1">
      <alignment horizontal="left" vertical="top" wrapText="1"/>
    </xf>
    <xf numFmtId="4" fontId="12" fillId="0" borderId="1" xfId="3" applyNumberFormat="1" applyFont="1" applyFill="1" applyBorder="1" applyAlignment="1" applyProtection="1">
      <alignment horizontal="right" vertical="center" wrapText="1"/>
    </xf>
    <xf numFmtId="4" fontId="12" fillId="0" borderId="1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12" fillId="0" borderId="20" xfId="3" applyFont="1" applyFill="1" applyBorder="1" applyAlignment="1" applyProtection="1">
      <alignment horizontal="right" vertical="top" wrapText="1"/>
    </xf>
    <xf numFmtId="0" fontId="12" fillId="0" borderId="19" xfId="3" applyFont="1" applyFill="1" applyBorder="1" applyAlignment="1" applyProtection="1">
      <alignment horizontal="right" vertical="top" wrapText="1"/>
    </xf>
    <xf numFmtId="0" fontId="12" fillId="0" borderId="0" xfId="3" applyFont="1" applyFill="1" applyBorder="1" applyAlignment="1" applyProtection="1">
      <alignment horizontal="right" vertical="top" wrapText="1"/>
    </xf>
    <xf numFmtId="0" fontId="24" fillId="0" borderId="20" xfId="3" applyFont="1" applyFill="1" applyBorder="1" applyAlignment="1" applyProtection="1">
      <alignment horizontal="right" vertical="top" wrapText="1"/>
    </xf>
    <xf numFmtId="0" fontId="24" fillId="0" borderId="19" xfId="3" applyFont="1" applyFill="1" applyBorder="1" applyAlignment="1" applyProtection="1">
      <alignment horizontal="right" vertical="top" wrapText="1"/>
    </xf>
    <xf numFmtId="0" fontId="7" fillId="0" borderId="1" xfId="3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left" vertical="top" wrapText="1"/>
    </xf>
    <xf numFmtId="0" fontId="10" fillId="0" borderId="1" xfId="1" applyFont="1" applyFill="1" applyBorder="1" applyAlignment="1" applyProtection="1">
      <alignment horizontal="left" vertical="top" wrapText="1"/>
    </xf>
    <xf numFmtId="4" fontId="13" fillId="4" borderId="1" xfId="3" applyNumberFormat="1" applyFont="1" applyFill="1" applyBorder="1" applyAlignment="1" applyProtection="1">
      <alignment horizontal="right" vertical="top"/>
      <protection locked="0"/>
    </xf>
    <xf numFmtId="4" fontId="12" fillId="2" borderId="1" xfId="3" applyNumberFormat="1" applyFont="1" applyFill="1" applyBorder="1" applyAlignment="1" applyProtection="1">
      <alignment horizontal="right" vertical="top"/>
      <protection locked="0"/>
    </xf>
  </cellXfs>
  <cellStyles count="14">
    <cellStyle name="cap tabel" xfId="4" xr:uid="{00000000-0005-0000-0000-000000000000}"/>
    <cellStyle name="caseta" xfId="5" xr:uid="{00000000-0005-0000-0000-000001000000}"/>
    <cellStyle name="Category" xfId="6" xr:uid="{00000000-0005-0000-0000-000002000000}"/>
    <cellStyle name="Currency 2" xfId="13" xr:uid="{00000000-0005-0000-0000-000003000000}"/>
    <cellStyle name="Domiu" xfId="7" xr:uid="{00000000-0005-0000-0000-000004000000}"/>
    <cellStyle name="insert mic" xfId="8" xr:uid="{00000000-0005-0000-0000-000005000000}"/>
    <cellStyle name="needitabil" xfId="9" xr:uid="{00000000-0005-0000-0000-000006000000}"/>
    <cellStyle name="Normal" xfId="0" builtinId="0"/>
    <cellStyle name="Normal 2" xfId="1" xr:uid="{00000000-0005-0000-0000-000008000000}"/>
    <cellStyle name="Normal 3" xfId="3" xr:uid="{00000000-0005-0000-0000-000009000000}"/>
    <cellStyle name="Normal 4" xfId="10" xr:uid="{00000000-0005-0000-0000-00000A000000}"/>
    <cellStyle name="Normal3.1" xfId="11" xr:uid="{00000000-0005-0000-0000-00000B000000}"/>
    <cellStyle name="Percent 2" xfId="2" xr:uid="{00000000-0005-0000-0000-00000C000000}"/>
    <cellStyle name="Ttilu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07" y="6309"/>
          <a:ext cx="388670" cy="320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9500499E-95A5-40A3-A938-7BB98EF3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  <pageSetUpPr fitToPage="1"/>
  </sheetPr>
  <dimension ref="A1:M118"/>
  <sheetViews>
    <sheetView tabSelected="1" topLeftCell="A37" zoomScale="80" zoomScaleNormal="80" zoomScaleSheetLayoutView="80" workbookViewId="0">
      <selection activeCell="D114" sqref="D114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8" t="s">
        <v>155</v>
      </c>
      <c r="B1" s="119"/>
      <c r="C1" s="119"/>
      <c r="D1" s="119"/>
      <c r="E1" s="119"/>
      <c r="F1" s="119"/>
      <c r="G1" s="120"/>
      <c r="H1" s="114" t="s">
        <v>286</v>
      </c>
      <c r="I1" s="115"/>
    </row>
    <row r="2" spans="1:9" ht="18" customHeight="1" x14ac:dyDescent="0.3">
      <c r="A2" s="121" t="s">
        <v>154</v>
      </c>
      <c r="B2" s="122"/>
      <c r="C2" s="122"/>
      <c r="D2" s="122"/>
      <c r="E2" s="122"/>
      <c r="F2" s="122"/>
      <c r="G2" s="123"/>
      <c r="H2" s="116"/>
      <c r="I2" s="117"/>
    </row>
    <row r="3" spans="1:9" ht="19.5" customHeight="1" x14ac:dyDescent="0.3">
      <c r="A3" s="121" t="s">
        <v>153</v>
      </c>
      <c r="B3" s="122"/>
      <c r="C3" s="122"/>
      <c r="D3" s="122"/>
      <c r="E3" s="122"/>
      <c r="F3" s="122"/>
      <c r="G3" s="123"/>
      <c r="H3" s="121"/>
      <c r="I3" s="122"/>
    </row>
    <row r="4" spans="1:9" x14ac:dyDescent="0.3">
      <c r="A4" s="124" t="s">
        <v>152</v>
      </c>
      <c r="B4" s="124"/>
      <c r="C4" s="124"/>
      <c r="D4" s="124"/>
      <c r="E4" s="124"/>
      <c r="F4" s="124"/>
      <c r="G4" s="124"/>
      <c r="H4" s="124"/>
      <c r="I4" s="124"/>
    </row>
    <row r="5" spans="1:9" x14ac:dyDescent="0.3">
      <c r="A5" s="44"/>
      <c r="B5" s="43"/>
      <c r="C5" s="42"/>
      <c r="D5" s="42"/>
      <c r="E5" s="42"/>
      <c r="F5" s="42"/>
      <c r="G5" s="42"/>
      <c r="H5" s="42"/>
      <c r="I5" s="42"/>
    </row>
    <row r="6" spans="1:9" x14ac:dyDescent="0.3">
      <c r="A6" s="125" t="s">
        <v>151</v>
      </c>
      <c r="B6" s="127" t="s">
        <v>150</v>
      </c>
      <c r="C6" s="129" t="s">
        <v>149</v>
      </c>
      <c r="D6" s="129"/>
      <c r="E6" s="130" t="s">
        <v>148</v>
      </c>
      <c r="F6" s="129" t="s">
        <v>147</v>
      </c>
      <c r="G6" s="129"/>
      <c r="H6" s="130" t="s">
        <v>146</v>
      </c>
      <c r="I6" s="130" t="s">
        <v>145</v>
      </c>
    </row>
    <row r="7" spans="1:9" x14ac:dyDescent="0.3">
      <c r="A7" s="126"/>
      <c r="B7" s="128"/>
      <c r="C7" s="41" t="s">
        <v>143</v>
      </c>
      <c r="D7" s="41" t="s">
        <v>144</v>
      </c>
      <c r="E7" s="131"/>
      <c r="F7" s="41" t="s">
        <v>143</v>
      </c>
      <c r="G7" s="41" t="s">
        <v>142</v>
      </c>
      <c r="H7" s="131"/>
      <c r="I7" s="131"/>
    </row>
    <row r="8" spans="1:9" x14ac:dyDescent="0.3">
      <c r="A8" s="36" t="s">
        <v>141</v>
      </c>
      <c r="B8" s="112" t="s">
        <v>140</v>
      </c>
      <c r="C8" s="113"/>
      <c r="D8" s="113"/>
      <c r="E8" s="113"/>
      <c r="F8" s="113"/>
      <c r="G8" s="113"/>
      <c r="H8" s="113"/>
      <c r="I8" s="113"/>
    </row>
    <row r="9" spans="1:9" x14ac:dyDescent="0.3">
      <c r="A9" s="40" t="s">
        <v>139</v>
      </c>
      <c r="B9" s="32" t="s">
        <v>138</v>
      </c>
      <c r="C9" s="31">
        <v>0</v>
      </c>
      <c r="D9" s="31">
        <v>0</v>
      </c>
      <c r="E9" s="30">
        <f>C9+D9</f>
        <v>0</v>
      </c>
      <c r="F9" s="31">
        <v>0</v>
      </c>
      <c r="G9" s="31">
        <v>0</v>
      </c>
      <c r="H9" s="30">
        <f>F9+G9</f>
        <v>0</v>
      </c>
      <c r="I9" s="30">
        <f>E9+H9</f>
        <v>0</v>
      </c>
    </row>
    <row r="10" spans="1:9" x14ac:dyDescent="0.3">
      <c r="A10" s="29" t="s">
        <v>137</v>
      </c>
      <c r="B10" s="32" t="s">
        <v>136</v>
      </c>
      <c r="C10" s="31">
        <v>0</v>
      </c>
      <c r="D10" s="31">
        <v>0</v>
      </c>
      <c r="E10" s="30">
        <f>C10+D10</f>
        <v>0</v>
      </c>
      <c r="F10" s="31">
        <v>0</v>
      </c>
      <c r="G10" s="31">
        <v>0</v>
      </c>
      <c r="H10" s="30">
        <f>F10+G10</f>
        <v>0</v>
      </c>
      <c r="I10" s="30">
        <f>E10+H10</f>
        <v>0</v>
      </c>
    </row>
    <row r="11" spans="1:9" ht="25.5" customHeight="1" x14ac:dyDescent="0.3">
      <c r="A11" s="29" t="s">
        <v>135</v>
      </c>
      <c r="B11" s="32" t="s">
        <v>134</v>
      </c>
      <c r="C11" s="31">
        <v>0</v>
      </c>
      <c r="D11" s="31">
        <v>0</v>
      </c>
      <c r="E11" s="30">
        <f>C11+D11</f>
        <v>0</v>
      </c>
      <c r="F11" s="31">
        <v>0</v>
      </c>
      <c r="G11" s="31">
        <v>0</v>
      </c>
      <c r="H11" s="30">
        <f>F11+G11</f>
        <v>0</v>
      </c>
      <c r="I11" s="30">
        <f>E11+H11</f>
        <v>0</v>
      </c>
    </row>
    <row r="12" spans="1:9" ht="14.25" customHeight="1" x14ac:dyDescent="0.3">
      <c r="A12" s="29" t="s">
        <v>133</v>
      </c>
      <c r="B12" s="32" t="s">
        <v>132</v>
      </c>
      <c r="C12" s="31">
        <v>0</v>
      </c>
      <c r="D12" s="31">
        <v>0</v>
      </c>
      <c r="E12" s="30">
        <f>C12+D12</f>
        <v>0</v>
      </c>
      <c r="F12" s="31">
        <v>0</v>
      </c>
      <c r="G12" s="31">
        <v>0</v>
      </c>
      <c r="H12" s="30">
        <f>F12+G12</f>
        <v>0</v>
      </c>
      <c r="I12" s="30">
        <f>E12+H12</f>
        <v>0</v>
      </c>
    </row>
    <row r="13" spans="1:9" s="26" customFormat="1" x14ac:dyDescent="0.3">
      <c r="A13" s="29"/>
      <c r="B13" s="28" t="s">
        <v>131</v>
      </c>
      <c r="C13" s="27">
        <f t="shared" ref="C13:G13" si="0">SUM(C9:C12)</f>
        <v>0</v>
      </c>
      <c r="D13" s="27">
        <f t="shared" si="0"/>
        <v>0</v>
      </c>
      <c r="E13" s="30">
        <f>C13+D13</f>
        <v>0</v>
      </c>
      <c r="F13" s="27">
        <f t="shared" si="0"/>
        <v>0</v>
      </c>
      <c r="G13" s="27">
        <f t="shared" si="0"/>
        <v>0</v>
      </c>
      <c r="H13" s="30">
        <f>F13+G13</f>
        <v>0</v>
      </c>
      <c r="I13" s="30">
        <f>E13+H13</f>
        <v>0</v>
      </c>
    </row>
    <row r="14" spans="1:9" x14ac:dyDescent="0.3">
      <c r="A14" s="36" t="s">
        <v>130</v>
      </c>
      <c r="B14" s="112" t="s">
        <v>129</v>
      </c>
      <c r="C14" s="113"/>
      <c r="D14" s="113"/>
      <c r="E14" s="113"/>
      <c r="F14" s="113"/>
      <c r="G14" s="113"/>
      <c r="H14" s="113"/>
      <c r="I14" s="113"/>
    </row>
    <row r="15" spans="1:9" ht="15" customHeight="1" x14ac:dyDescent="0.3">
      <c r="A15" s="29" t="s">
        <v>128</v>
      </c>
      <c r="B15" s="39" t="s">
        <v>127</v>
      </c>
      <c r="C15" s="31">
        <v>0</v>
      </c>
      <c r="D15" s="31">
        <v>0</v>
      </c>
      <c r="E15" s="30">
        <f>C15+D15</f>
        <v>0</v>
      </c>
      <c r="F15" s="31">
        <v>0</v>
      </c>
      <c r="G15" s="31">
        <v>0</v>
      </c>
      <c r="H15" s="30">
        <f>F15+G15</f>
        <v>0</v>
      </c>
      <c r="I15" s="30">
        <f>E15+H15</f>
        <v>0</v>
      </c>
    </row>
    <row r="16" spans="1:9" s="26" customFormat="1" x14ac:dyDescent="0.3">
      <c r="A16" s="29"/>
      <c r="B16" s="28" t="s">
        <v>126</v>
      </c>
      <c r="C16" s="27">
        <f>C15</f>
        <v>0</v>
      </c>
      <c r="D16" s="27">
        <f>D15</f>
        <v>0</v>
      </c>
      <c r="E16" s="27">
        <f>C16+D16</f>
        <v>0</v>
      </c>
      <c r="F16" s="27">
        <f>F15</f>
        <v>0</v>
      </c>
      <c r="G16" s="27">
        <f>G15</f>
        <v>0</v>
      </c>
      <c r="H16" s="27">
        <f>F16+G16</f>
        <v>0</v>
      </c>
      <c r="I16" s="27">
        <f>E16+H16</f>
        <v>0</v>
      </c>
    </row>
    <row r="17" spans="1:9" x14ac:dyDescent="0.3">
      <c r="A17" s="36" t="s">
        <v>125</v>
      </c>
      <c r="B17" s="112" t="s">
        <v>124</v>
      </c>
      <c r="C17" s="113"/>
      <c r="D17" s="113"/>
      <c r="E17" s="113"/>
      <c r="F17" s="113"/>
      <c r="G17" s="113"/>
      <c r="H17" s="113"/>
      <c r="I17" s="113"/>
    </row>
    <row r="18" spans="1:9" x14ac:dyDescent="0.3">
      <c r="A18" s="29" t="s">
        <v>123</v>
      </c>
      <c r="B18" s="39" t="s">
        <v>122</v>
      </c>
      <c r="C18" s="109">
        <f t="shared" ref="C18:G18" si="1">C19+C20+C21</f>
        <v>0</v>
      </c>
      <c r="D18" s="109">
        <f t="shared" si="1"/>
        <v>0</v>
      </c>
      <c r="E18" s="30">
        <f>C18+D18</f>
        <v>0</v>
      </c>
      <c r="F18" s="109">
        <f t="shared" si="1"/>
        <v>0</v>
      </c>
      <c r="G18" s="109">
        <f t="shared" si="1"/>
        <v>0</v>
      </c>
      <c r="H18" s="30">
        <f t="shared" ref="H18:H34" si="2">F18+G18</f>
        <v>0</v>
      </c>
      <c r="I18" s="30">
        <f t="shared" ref="I18:I34" si="3">E18+H18</f>
        <v>0</v>
      </c>
    </row>
    <row r="19" spans="1:9" x14ac:dyDescent="0.3">
      <c r="A19" s="29" t="s">
        <v>121</v>
      </c>
      <c r="B19" s="39" t="s">
        <v>120</v>
      </c>
      <c r="C19" s="31">
        <v>0</v>
      </c>
      <c r="D19" s="31">
        <v>0</v>
      </c>
      <c r="E19" s="30">
        <f>C19+D19</f>
        <v>0</v>
      </c>
      <c r="F19" s="31">
        <v>0</v>
      </c>
      <c r="G19" s="31">
        <v>0</v>
      </c>
      <c r="H19" s="30">
        <f t="shared" si="2"/>
        <v>0</v>
      </c>
      <c r="I19" s="30">
        <f t="shared" si="3"/>
        <v>0</v>
      </c>
    </row>
    <row r="20" spans="1:9" x14ac:dyDescent="0.3">
      <c r="A20" s="29" t="s">
        <v>119</v>
      </c>
      <c r="B20" s="39" t="s">
        <v>118</v>
      </c>
      <c r="C20" s="31">
        <v>0</v>
      </c>
      <c r="D20" s="31">
        <v>0</v>
      </c>
      <c r="E20" s="30">
        <f>C20+D20</f>
        <v>0</v>
      </c>
      <c r="F20" s="31">
        <v>0</v>
      </c>
      <c r="G20" s="31">
        <v>0</v>
      </c>
      <c r="H20" s="30">
        <f t="shared" si="2"/>
        <v>0</v>
      </c>
      <c r="I20" s="30">
        <f t="shared" si="3"/>
        <v>0</v>
      </c>
    </row>
    <row r="21" spans="1:9" x14ac:dyDescent="0.3">
      <c r="A21" s="29" t="s">
        <v>117</v>
      </c>
      <c r="B21" s="39" t="s">
        <v>116</v>
      </c>
      <c r="C21" s="31">
        <v>0</v>
      </c>
      <c r="D21" s="31">
        <v>0</v>
      </c>
      <c r="E21" s="30">
        <f>C21+D21</f>
        <v>0</v>
      </c>
      <c r="F21" s="31">
        <v>0</v>
      </c>
      <c r="G21" s="31">
        <v>0</v>
      </c>
      <c r="H21" s="30">
        <f t="shared" si="2"/>
        <v>0</v>
      </c>
      <c r="I21" s="30">
        <f t="shared" si="3"/>
        <v>0</v>
      </c>
    </row>
    <row r="22" spans="1:9" ht="24" customHeight="1" x14ac:dyDescent="0.3">
      <c r="A22" s="29" t="s">
        <v>115</v>
      </c>
      <c r="B22" s="32" t="s">
        <v>114</v>
      </c>
      <c r="C22" s="109">
        <f>C23+C24+C25+C26+C27+C28+C29+C30+C31</f>
        <v>0</v>
      </c>
      <c r="D22" s="109">
        <f>D23+D24+D25+D26+D27+D28+D29+D30+D31</f>
        <v>0</v>
      </c>
      <c r="E22" s="30">
        <f t="shared" ref="E22:E33" si="4">C22+D22</f>
        <v>0</v>
      </c>
      <c r="F22" s="109">
        <f>F23+F24+F25+F26+F27+F28+F29+F30+F31</f>
        <v>0</v>
      </c>
      <c r="G22" s="109">
        <f>G23+G24+G25+G26+G27+G28+G29+G30+G31</f>
        <v>0</v>
      </c>
      <c r="H22" s="30">
        <f t="shared" si="2"/>
        <v>0</v>
      </c>
      <c r="I22" s="30">
        <f t="shared" si="3"/>
        <v>0</v>
      </c>
    </row>
    <row r="23" spans="1:9" ht="13.8" customHeight="1" x14ac:dyDescent="0.3">
      <c r="A23" s="29" t="s">
        <v>238</v>
      </c>
      <c r="B23" s="32" t="s">
        <v>247</v>
      </c>
      <c r="C23" s="31">
        <v>0</v>
      </c>
      <c r="D23" s="31">
        <v>0</v>
      </c>
      <c r="E23" s="30">
        <f t="shared" si="4"/>
        <v>0</v>
      </c>
      <c r="F23" s="31">
        <v>0</v>
      </c>
      <c r="G23" s="31">
        <v>0</v>
      </c>
      <c r="H23" s="30">
        <f t="shared" si="2"/>
        <v>0</v>
      </c>
      <c r="I23" s="30">
        <f t="shared" si="3"/>
        <v>0</v>
      </c>
    </row>
    <row r="24" spans="1:9" ht="27.6" customHeight="1" x14ac:dyDescent="0.3">
      <c r="A24" s="29" t="s">
        <v>239</v>
      </c>
      <c r="B24" s="32" t="s">
        <v>248</v>
      </c>
      <c r="C24" s="31">
        <v>0</v>
      </c>
      <c r="D24" s="31">
        <v>0</v>
      </c>
      <c r="E24" s="30">
        <f t="shared" si="4"/>
        <v>0</v>
      </c>
      <c r="F24" s="31">
        <v>0</v>
      </c>
      <c r="G24" s="31">
        <v>0</v>
      </c>
      <c r="H24" s="30">
        <f t="shared" si="2"/>
        <v>0</v>
      </c>
      <c r="I24" s="30">
        <f t="shared" si="3"/>
        <v>0</v>
      </c>
    </row>
    <row r="25" spans="1:9" ht="41.4" customHeight="1" x14ac:dyDescent="0.3">
      <c r="A25" s="29" t="s">
        <v>240</v>
      </c>
      <c r="B25" s="32" t="s">
        <v>249</v>
      </c>
      <c r="C25" s="31">
        <v>0</v>
      </c>
      <c r="D25" s="31">
        <v>0</v>
      </c>
      <c r="E25" s="30">
        <f t="shared" si="4"/>
        <v>0</v>
      </c>
      <c r="F25" s="31">
        <v>0</v>
      </c>
      <c r="G25" s="31">
        <v>0</v>
      </c>
      <c r="H25" s="30">
        <f t="shared" si="2"/>
        <v>0</v>
      </c>
      <c r="I25" s="30">
        <f t="shared" si="3"/>
        <v>0</v>
      </c>
    </row>
    <row r="26" spans="1:9" ht="13.8" customHeight="1" x14ac:dyDescent="0.3">
      <c r="A26" s="29" t="s">
        <v>241</v>
      </c>
      <c r="B26" s="32" t="s">
        <v>250</v>
      </c>
      <c r="C26" s="31">
        <v>0</v>
      </c>
      <c r="D26" s="31">
        <v>0</v>
      </c>
      <c r="E26" s="30">
        <f t="shared" si="4"/>
        <v>0</v>
      </c>
      <c r="F26" s="31">
        <v>0</v>
      </c>
      <c r="G26" s="31">
        <v>0</v>
      </c>
      <c r="H26" s="30">
        <f t="shared" si="2"/>
        <v>0</v>
      </c>
      <c r="I26" s="30">
        <f t="shared" si="3"/>
        <v>0</v>
      </c>
    </row>
    <row r="27" spans="1:9" ht="28.2" customHeight="1" x14ac:dyDescent="0.3">
      <c r="A27" s="29" t="s">
        <v>242</v>
      </c>
      <c r="B27" s="32" t="s">
        <v>251</v>
      </c>
      <c r="C27" s="31">
        <v>0</v>
      </c>
      <c r="D27" s="31">
        <v>0</v>
      </c>
      <c r="E27" s="30">
        <f t="shared" si="4"/>
        <v>0</v>
      </c>
      <c r="F27" s="31">
        <v>0</v>
      </c>
      <c r="G27" s="31">
        <v>0</v>
      </c>
      <c r="H27" s="30">
        <f t="shared" si="2"/>
        <v>0</v>
      </c>
      <c r="I27" s="30">
        <f t="shared" si="3"/>
        <v>0</v>
      </c>
    </row>
    <row r="28" spans="1:9" ht="26.4" customHeight="1" x14ac:dyDescent="0.3">
      <c r="A28" s="29" t="s">
        <v>243</v>
      </c>
      <c r="B28" s="32" t="s">
        <v>252</v>
      </c>
      <c r="C28" s="31">
        <v>0</v>
      </c>
      <c r="D28" s="31">
        <v>0</v>
      </c>
      <c r="E28" s="30">
        <f t="shared" si="4"/>
        <v>0</v>
      </c>
      <c r="F28" s="31">
        <v>0</v>
      </c>
      <c r="G28" s="31">
        <v>0</v>
      </c>
      <c r="H28" s="30">
        <f t="shared" si="2"/>
        <v>0</v>
      </c>
      <c r="I28" s="30">
        <f t="shared" si="3"/>
        <v>0</v>
      </c>
    </row>
    <row r="29" spans="1:9" ht="13.8" customHeight="1" x14ac:dyDescent="0.3">
      <c r="A29" s="29" t="s">
        <v>244</v>
      </c>
      <c r="B29" s="32" t="s">
        <v>253</v>
      </c>
      <c r="C29" s="31">
        <v>0</v>
      </c>
      <c r="D29" s="31">
        <v>0</v>
      </c>
      <c r="E29" s="30">
        <f t="shared" si="4"/>
        <v>0</v>
      </c>
      <c r="F29" s="31">
        <v>0</v>
      </c>
      <c r="G29" s="31">
        <v>0</v>
      </c>
      <c r="H29" s="30">
        <f t="shared" si="2"/>
        <v>0</v>
      </c>
      <c r="I29" s="30">
        <f t="shared" si="3"/>
        <v>0</v>
      </c>
    </row>
    <row r="30" spans="1:9" ht="13.8" customHeight="1" x14ac:dyDescent="0.3">
      <c r="A30" s="29" t="s">
        <v>245</v>
      </c>
      <c r="B30" s="32" t="s">
        <v>254</v>
      </c>
      <c r="C30" s="31">
        <v>0</v>
      </c>
      <c r="D30" s="31">
        <v>0</v>
      </c>
      <c r="E30" s="30">
        <f t="shared" si="4"/>
        <v>0</v>
      </c>
      <c r="F30" s="31">
        <v>0</v>
      </c>
      <c r="G30" s="31">
        <v>0</v>
      </c>
      <c r="H30" s="30">
        <f t="shared" si="2"/>
        <v>0</v>
      </c>
      <c r="I30" s="30">
        <f t="shared" si="3"/>
        <v>0</v>
      </c>
    </row>
    <row r="31" spans="1:9" ht="13.8" customHeight="1" x14ac:dyDescent="0.3">
      <c r="A31" s="29" t="s">
        <v>246</v>
      </c>
      <c r="B31" s="32" t="s">
        <v>255</v>
      </c>
      <c r="C31" s="31">
        <v>0</v>
      </c>
      <c r="D31" s="31">
        <v>0</v>
      </c>
      <c r="E31" s="30">
        <f t="shared" si="4"/>
        <v>0</v>
      </c>
      <c r="F31" s="31">
        <v>0</v>
      </c>
      <c r="G31" s="31">
        <v>0</v>
      </c>
      <c r="H31" s="30">
        <f t="shared" si="2"/>
        <v>0</v>
      </c>
      <c r="I31" s="30">
        <f t="shared" si="3"/>
        <v>0</v>
      </c>
    </row>
    <row r="32" spans="1:9" ht="15" customHeight="1" x14ac:dyDescent="0.3">
      <c r="A32" s="29" t="s">
        <v>113</v>
      </c>
      <c r="B32" s="32" t="s">
        <v>112</v>
      </c>
      <c r="C32" s="31">
        <v>0</v>
      </c>
      <c r="D32" s="31">
        <v>0</v>
      </c>
      <c r="E32" s="30">
        <f t="shared" si="4"/>
        <v>0</v>
      </c>
      <c r="F32" s="31">
        <v>0</v>
      </c>
      <c r="G32" s="31">
        <v>0</v>
      </c>
      <c r="H32" s="30">
        <f t="shared" si="2"/>
        <v>0</v>
      </c>
      <c r="I32" s="30">
        <f t="shared" si="3"/>
        <v>0</v>
      </c>
    </row>
    <row r="33" spans="1:9" ht="15" customHeight="1" x14ac:dyDescent="0.3">
      <c r="A33" s="29" t="s">
        <v>111</v>
      </c>
      <c r="B33" s="32" t="s">
        <v>110</v>
      </c>
      <c r="C33" s="31">
        <v>0</v>
      </c>
      <c r="D33" s="31">
        <v>0</v>
      </c>
      <c r="E33" s="30">
        <f t="shared" si="4"/>
        <v>0</v>
      </c>
      <c r="F33" s="31">
        <v>0</v>
      </c>
      <c r="G33" s="31">
        <v>0</v>
      </c>
      <c r="H33" s="30">
        <f t="shared" si="2"/>
        <v>0</v>
      </c>
      <c r="I33" s="30">
        <f t="shared" si="3"/>
        <v>0</v>
      </c>
    </row>
    <row r="34" spans="1:9" x14ac:dyDescent="0.3">
      <c r="A34" s="29" t="s">
        <v>109</v>
      </c>
      <c r="B34" s="32" t="s">
        <v>108</v>
      </c>
      <c r="C34" s="109">
        <f>C35+C36+C37+C38+C39+C40</f>
        <v>0</v>
      </c>
      <c r="D34" s="109">
        <f>D35+D36+D37+D38+D39+D40</f>
        <v>0</v>
      </c>
      <c r="E34" s="110">
        <f>C34+D34</f>
        <v>0</v>
      </c>
      <c r="F34" s="109">
        <f>F35+F36+F37+F38+F39+F40</f>
        <v>0</v>
      </c>
      <c r="G34" s="109">
        <f>G35+G36+G37+G38+G39+G40</f>
        <v>0</v>
      </c>
      <c r="H34" s="30">
        <f t="shared" si="2"/>
        <v>0</v>
      </c>
      <c r="I34" s="30">
        <f t="shared" si="3"/>
        <v>0</v>
      </c>
    </row>
    <row r="35" spans="1:9" x14ac:dyDescent="0.3">
      <c r="A35" s="29" t="s">
        <v>107</v>
      </c>
      <c r="B35" s="32" t="s">
        <v>106</v>
      </c>
      <c r="C35" s="31">
        <v>0</v>
      </c>
      <c r="D35" s="31">
        <v>0</v>
      </c>
      <c r="E35" s="30">
        <v>0</v>
      </c>
      <c r="F35" s="31">
        <v>0</v>
      </c>
      <c r="G35" s="31">
        <v>0</v>
      </c>
      <c r="H35" s="30">
        <f t="shared" ref="H35:H46" si="5">F35+G35</f>
        <v>0</v>
      </c>
      <c r="I35" s="30">
        <f t="shared" ref="I35:I46" si="6">E35+H35</f>
        <v>0</v>
      </c>
    </row>
    <row r="36" spans="1:9" x14ac:dyDescent="0.3">
      <c r="A36" s="29" t="s">
        <v>105</v>
      </c>
      <c r="B36" s="32" t="s">
        <v>104</v>
      </c>
      <c r="C36" s="31">
        <v>0</v>
      </c>
      <c r="D36" s="31">
        <v>0</v>
      </c>
      <c r="E36" s="30">
        <v>0</v>
      </c>
      <c r="F36" s="31">
        <v>0</v>
      </c>
      <c r="G36" s="31">
        <v>0</v>
      </c>
      <c r="H36" s="30">
        <f t="shared" si="5"/>
        <v>0</v>
      </c>
      <c r="I36" s="30">
        <f t="shared" si="6"/>
        <v>0</v>
      </c>
    </row>
    <row r="37" spans="1:9" x14ac:dyDescent="0.3">
      <c r="A37" s="29" t="s">
        <v>103</v>
      </c>
      <c r="B37" s="32" t="s">
        <v>102</v>
      </c>
      <c r="C37" s="31">
        <v>0</v>
      </c>
      <c r="D37" s="31">
        <v>0</v>
      </c>
      <c r="E37" s="30">
        <v>0</v>
      </c>
      <c r="F37" s="31">
        <v>0</v>
      </c>
      <c r="G37" s="31">
        <v>0</v>
      </c>
      <c r="H37" s="30">
        <f t="shared" si="5"/>
        <v>0</v>
      </c>
      <c r="I37" s="30">
        <f t="shared" si="6"/>
        <v>0</v>
      </c>
    </row>
    <row r="38" spans="1:9" ht="27.6" x14ac:dyDescent="0.3">
      <c r="A38" s="29" t="s">
        <v>101</v>
      </c>
      <c r="B38" s="32" t="s">
        <v>100</v>
      </c>
      <c r="C38" s="31">
        <v>0</v>
      </c>
      <c r="D38" s="31">
        <v>0</v>
      </c>
      <c r="E38" s="30">
        <v>0</v>
      </c>
      <c r="F38" s="31">
        <v>0</v>
      </c>
      <c r="G38" s="31">
        <v>0</v>
      </c>
      <c r="H38" s="30">
        <f t="shared" si="5"/>
        <v>0</v>
      </c>
      <c r="I38" s="30">
        <f t="shared" si="6"/>
        <v>0</v>
      </c>
    </row>
    <row r="39" spans="1:9" ht="27.6" x14ac:dyDescent="0.3">
      <c r="A39" s="29" t="s">
        <v>99</v>
      </c>
      <c r="B39" s="32" t="s">
        <v>98</v>
      </c>
      <c r="C39" s="31">
        <v>0</v>
      </c>
      <c r="D39" s="31">
        <v>0</v>
      </c>
      <c r="E39" s="30">
        <v>0</v>
      </c>
      <c r="F39" s="31">
        <v>0</v>
      </c>
      <c r="G39" s="31">
        <v>0</v>
      </c>
      <c r="H39" s="30">
        <f t="shared" si="5"/>
        <v>0</v>
      </c>
      <c r="I39" s="30">
        <f t="shared" si="6"/>
        <v>0</v>
      </c>
    </row>
    <row r="40" spans="1:9" x14ac:dyDescent="0.3">
      <c r="A40" s="29" t="s">
        <v>97</v>
      </c>
      <c r="B40" s="32" t="s">
        <v>96</v>
      </c>
      <c r="C40" s="31">
        <v>0</v>
      </c>
      <c r="D40" s="31">
        <v>0</v>
      </c>
      <c r="E40" s="30">
        <v>0</v>
      </c>
      <c r="F40" s="31">
        <v>0</v>
      </c>
      <c r="G40" s="31">
        <v>0</v>
      </c>
      <c r="H40" s="30">
        <f t="shared" si="5"/>
        <v>0</v>
      </c>
      <c r="I40" s="30">
        <f t="shared" si="6"/>
        <v>0</v>
      </c>
    </row>
    <row r="41" spans="1:9" x14ac:dyDescent="0.3">
      <c r="A41" s="29" t="s">
        <v>95</v>
      </c>
      <c r="B41" s="32" t="s">
        <v>94</v>
      </c>
      <c r="C41" s="109">
        <f>C42+C43+C44+C45</f>
        <v>0</v>
      </c>
      <c r="D41" s="109">
        <f>D42+D43+D44+D45</f>
        <v>0</v>
      </c>
      <c r="E41" s="30">
        <f>C41+D41</f>
        <v>0</v>
      </c>
      <c r="F41" s="109">
        <v>0</v>
      </c>
      <c r="G41" s="109">
        <v>0</v>
      </c>
      <c r="H41" s="30">
        <f t="shared" si="5"/>
        <v>0</v>
      </c>
      <c r="I41" s="30">
        <f t="shared" si="6"/>
        <v>0</v>
      </c>
    </row>
    <row r="42" spans="1:9" ht="27.6" x14ac:dyDescent="0.3">
      <c r="A42" s="29" t="s">
        <v>256</v>
      </c>
      <c r="B42" s="32" t="s">
        <v>260</v>
      </c>
      <c r="C42" s="31">
        <v>0</v>
      </c>
      <c r="D42" s="31">
        <v>0</v>
      </c>
      <c r="E42" s="30">
        <f t="shared" ref="E42:E54" si="7">C42+D42</f>
        <v>0</v>
      </c>
      <c r="F42" s="31">
        <v>0</v>
      </c>
      <c r="G42" s="31">
        <v>0</v>
      </c>
      <c r="H42" s="30">
        <f t="shared" si="5"/>
        <v>0</v>
      </c>
      <c r="I42" s="30">
        <f t="shared" si="6"/>
        <v>0</v>
      </c>
    </row>
    <row r="43" spans="1:9" ht="27.6" x14ac:dyDescent="0.3">
      <c r="A43" s="29" t="s">
        <v>257</v>
      </c>
      <c r="B43" s="32" t="s">
        <v>261</v>
      </c>
      <c r="C43" s="31">
        <v>0</v>
      </c>
      <c r="D43" s="31">
        <v>0</v>
      </c>
      <c r="E43" s="30">
        <f t="shared" si="7"/>
        <v>0</v>
      </c>
      <c r="F43" s="31">
        <v>0</v>
      </c>
      <c r="G43" s="31">
        <v>0</v>
      </c>
      <c r="H43" s="30">
        <f t="shared" si="5"/>
        <v>0</v>
      </c>
      <c r="I43" s="30">
        <f t="shared" si="6"/>
        <v>0</v>
      </c>
    </row>
    <row r="44" spans="1:9" ht="41.4" x14ac:dyDescent="0.3">
      <c r="A44" s="29" t="s">
        <v>258</v>
      </c>
      <c r="B44" s="32" t="s">
        <v>262</v>
      </c>
      <c r="C44" s="31">
        <v>0</v>
      </c>
      <c r="D44" s="31">
        <v>0</v>
      </c>
      <c r="E44" s="30">
        <f t="shared" si="7"/>
        <v>0</v>
      </c>
      <c r="F44" s="31">
        <v>0</v>
      </c>
      <c r="G44" s="31">
        <v>0</v>
      </c>
      <c r="H44" s="30">
        <f t="shared" si="5"/>
        <v>0</v>
      </c>
      <c r="I44" s="30">
        <f t="shared" si="6"/>
        <v>0</v>
      </c>
    </row>
    <row r="45" spans="1:9" ht="27.6" x14ac:dyDescent="0.3">
      <c r="A45" s="29" t="s">
        <v>259</v>
      </c>
      <c r="B45" s="32" t="s">
        <v>263</v>
      </c>
      <c r="C45" s="31">
        <v>0</v>
      </c>
      <c r="D45" s="31">
        <v>0</v>
      </c>
      <c r="E45" s="30">
        <f t="shared" si="7"/>
        <v>0</v>
      </c>
      <c r="F45" s="31">
        <v>0</v>
      </c>
      <c r="G45" s="31">
        <v>0</v>
      </c>
      <c r="H45" s="30">
        <f t="shared" si="5"/>
        <v>0</v>
      </c>
      <c r="I45" s="30">
        <f t="shared" si="6"/>
        <v>0</v>
      </c>
    </row>
    <row r="46" spans="1:9" ht="13.8" customHeight="1" x14ac:dyDescent="0.3">
      <c r="A46" s="29" t="s">
        <v>93</v>
      </c>
      <c r="B46" s="32" t="s">
        <v>92</v>
      </c>
      <c r="C46" s="109">
        <f t="shared" ref="C46:G46" si="8">C47+C48</f>
        <v>0</v>
      </c>
      <c r="D46" s="109">
        <f t="shared" si="8"/>
        <v>0</v>
      </c>
      <c r="E46" s="30">
        <f t="shared" si="7"/>
        <v>0</v>
      </c>
      <c r="F46" s="109">
        <f t="shared" si="8"/>
        <v>0</v>
      </c>
      <c r="G46" s="109">
        <f t="shared" si="8"/>
        <v>0</v>
      </c>
      <c r="H46" s="30">
        <f t="shared" si="5"/>
        <v>0</v>
      </c>
      <c r="I46" s="30">
        <f t="shared" si="6"/>
        <v>0</v>
      </c>
    </row>
    <row r="47" spans="1:9" x14ac:dyDescent="0.3">
      <c r="A47" s="29" t="s">
        <v>91</v>
      </c>
      <c r="B47" s="32" t="s">
        <v>90</v>
      </c>
      <c r="C47" s="31">
        <v>0</v>
      </c>
      <c r="D47" s="31">
        <v>0</v>
      </c>
      <c r="E47" s="30">
        <f t="shared" si="7"/>
        <v>0</v>
      </c>
      <c r="F47" s="31">
        <v>0</v>
      </c>
      <c r="G47" s="31">
        <v>0</v>
      </c>
      <c r="H47" s="30">
        <f>F47+G47</f>
        <v>0</v>
      </c>
      <c r="I47" s="30">
        <f>E47+H47</f>
        <v>0</v>
      </c>
    </row>
    <row r="48" spans="1:9" x14ac:dyDescent="0.3">
      <c r="A48" s="29" t="s">
        <v>89</v>
      </c>
      <c r="B48" s="32" t="s">
        <v>88</v>
      </c>
      <c r="C48" s="31">
        <v>0</v>
      </c>
      <c r="D48" s="31">
        <v>0</v>
      </c>
      <c r="E48" s="30">
        <f t="shared" si="7"/>
        <v>0</v>
      </c>
      <c r="F48" s="31">
        <v>0</v>
      </c>
      <c r="G48" s="31">
        <v>0</v>
      </c>
      <c r="H48" s="30">
        <f>F48+G48</f>
        <v>0</v>
      </c>
      <c r="I48" s="30">
        <f>E48+H48</f>
        <v>0</v>
      </c>
    </row>
    <row r="49" spans="1:13" x14ac:dyDescent="0.3">
      <c r="A49" s="29" t="s">
        <v>87</v>
      </c>
      <c r="B49" s="32" t="s">
        <v>86</v>
      </c>
      <c r="C49" s="109">
        <f t="shared" ref="C49:I49" si="9">C50+C53</f>
        <v>0</v>
      </c>
      <c r="D49" s="109">
        <f t="shared" si="9"/>
        <v>0</v>
      </c>
      <c r="E49" s="30">
        <f t="shared" si="7"/>
        <v>0</v>
      </c>
      <c r="F49" s="109">
        <f t="shared" si="9"/>
        <v>0</v>
      </c>
      <c r="G49" s="109">
        <f t="shared" si="9"/>
        <v>0</v>
      </c>
      <c r="H49" s="110">
        <f t="shared" si="9"/>
        <v>0</v>
      </c>
      <c r="I49" s="110">
        <f t="shared" si="9"/>
        <v>0</v>
      </c>
    </row>
    <row r="50" spans="1:13" x14ac:dyDescent="0.3">
      <c r="A50" s="29" t="s">
        <v>85</v>
      </c>
      <c r="B50" s="32" t="s">
        <v>84</v>
      </c>
      <c r="C50" s="31">
        <f>C51+C52</f>
        <v>0</v>
      </c>
      <c r="D50" s="31">
        <f>D51+D52</f>
        <v>0</v>
      </c>
      <c r="E50" s="30">
        <f t="shared" si="7"/>
        <v>0</v>
      </c>
      <c r="F50" s="31">
        <f>F51+F52</f>
        <v>0</v>
      </c>
      <c r="G50" s="31">
        <f>G51+G52</f>
        <v>0</v>
      </c>
      <c r="H50" s="30">
        <f>F50+G50</f>
        <v>0</v>
      </c>
      <c r="I50" s="30">
        <f>E50+H50</f>
        <v>0</v>
      </c>
    </row>
    <row r="51" spans="1:13" x14ac:dyDescent="0.3">
      <c r="A51" s="29" t="s">
        <v>83</v>
      </c>
      <c r="B51" s="32" t="s">
        <v>82</v>
      </c>
      <c r="C51" s="31">
        <v>0</v>
      </c>
      <c r="D51" s="31">
        <v>0</v>
      </c>
      <c r="E51" s="30">
        <f t="shared" si="7"/>
        <v>0</v>
      </c>
      <c r="F51" s="31">
        <v>0</v>
      </c>
      <c r="G51" s="31">
        <v>0</v>
      </c>
      <c r="H51" s="30">
        <f>F51+G51</f>
        <v>0</v>
      </c>
      <c r="I51" s="30">
        <f>E51+H51</f>
        <v>0</v>
      </c>
    </row>
    <row r="52" spans="1:13" ht="40.200000000000003" customHeight="1" x14ac:dyDescent="0.3">
      <c r="A52" s="29" t="s">
        <v>81</v>
      </c>
      <c r="B52" s="32" t="s">
        <v>80</v>
      </c>
      <c r="C52" s="31">
        <v>0</v>
      </c>
      <c r="D52" s="31">
        <v>0</v>
      </c>
      <c r="E52" s="30">
        <f t="shared" si="7"/>
        <v>0</v>
      </c>
      <c r="F52" s="31">
        <v>0</v>
      </c>
      <c r="G52" s="31">
        <v>0</v>
      </c>
      <c r="H52" s="30">
        <f>F52+G52</f>
        <v>0</v>
      </c>
      <c r="I52" s="30">
        <f>E52+H52</f>
        <v>0</v>
      </c>
    </row>
    <row r="53" spans="1:13" x14ac:dyDescent="0.3">
      <c r="A53" s="29" t="s">
        <v>79</v>
      </c>
      <c r="B53" s="32" t="s">
        <v>78</v>
      </c>
      <c r="C53" s="31">
        <v>0</v>
      </c>
      <c r="D53" s="31">
        <v>0</v>
      </c>
      <c r="E53" s="30">
        <f t="shared" si="7"/>
        <v>0</v>
      </c>
      <c r="F53" s="31">
        <v>0</v>
      </c>
      <c r="G53" s="31">
        <v>0</v>
      </c>
      <c r="H53" s="30">
        <f>F53+G53</f>
        <v>0</v>
      </c>
      <c r="I53" s="30">
        <f>E53+H53</f>
        <v>0</v>
      </c>
    </row>
    <row r="54" spans="1:13" s="26" customFormat="1" x14ac:dyDescent="0.3">
      <c r="A54" s="29"/>
      <c r="B54" s="28" t="s">
        <v>77</v>
      </c>
      <c r="C54" s="27">
        <f>C18+C22+C32+C33+C34+C41+C46+C49</f>
        <v>0</v>
      </c>
      <c r="D54" s="27">
        <f>D18+D22+D32+D33+D34+D41+D46+D49</f>
        <v>0</v>
      </c>
      <c r="E54" s="30">
        <f t="shared" si="7"/>
        <v>0</v>
      </c>
      <c r="F54" s="27">
        <f>F18+F22+F32+F33+F34+F41+F46+F49</f>
        <v>0</v>
      </c>
      <c r="G54" s="27">
        <f>G18+G22+G32+G33+G34+G41+G46+G49</f>
        <v>0</v>
      </c>
      <c r="H54" s="30">
        <f>F54+G54</f>
        <v>0</v>
      </c>
      <c r="I54" s="30">
        <f>E54+H54</f>
        <v>0</v>
      </c>
    </row>
    <row r="55" spans="1:13" x14ac:dyDescent="0.3">
      <c r="A55" s="36" t="s">
        <v>76</v>
      </c>
      <c r="B55" s="112" t="s">
        <v>75</v>
      </c>
      <c r="C55" s="113"/>
      <c r="D55" s="113"/>
      <c r="E55" s="113"/>
      <c r="F55" s="113"/>
      <c r="G55" s="113"/>
      <c r="H55" s="113"/>
      <c r="I55" s="113"/>
    </row>
    <row r="56" spans="1:13" x14ac:dyDescent="0.3">
      <c r="A56" s="29" t="s">
        <v>74</v>
      </c>
      <c r="B56" s="32" t="s">
        <v>73</v>
      </c>
      <c r="C56" s="31">
        <v>0</v>
      </c>
      <c r="D56" s="31">
        <v>0</v>
      </c>
      <c r="E56" s="30">
        <f t="shared" ref="E56:E62" si="10">C56+D56</f>
        <v>0</v>
      </c>
      <c r="F56" s="31">
        <v>0</v>
      </c>
      <c r="G56" s="31">
        <v>0</v>
      </c>
      <c r="H56" s="30">
        <f t="shared" ref="H56:H62" si="11">F56+G56</f>
        <v>0</v>
      </c>
      <c r="I56" s="30">
        <f t="shared" ref="I56:I62" si="12">E56+H56</f>
        <v>0</v>
      </c>
    </row>
    <row r="57" spans="1:13" x14ac:dyDescent="0.3">
      <c r="A57" s="29" t="s">
        <v>72</v>
      </c>
      <c r="B57" s="32" t="s">
        <v>71</v>
      </c>
      <c r="C57" s="31">
        <v>0</v>
      </c>
      <c r="D57" s="31">
        <v>0</v>
      </c>
      <c r="E57" s="30">
        <f t="shared" si="10"/>
        <v>0</v>
      </c>
      <c r="F57" s="31">
        <v>0</v>
      </c>
      <c r="G57" s="31">
        <v>0</v>
      </c>
      <c r="H57" s="30">
        <f t="shared" si="11"/>
        <v>0</v>
      </c>
      <c r="I57" s="30">
        <f t="shared" si="12"/>
        <v>0</v>
      </c>
    </row>
    <row r="58" spans="1:13" x14ac:dyDescent="0.3">
      <c r="A58" s="29" t="s">
        <v>70</v>
      </c>
      <c r="B58" s="32" t="s">
        <v>69</v>
      </c>
      <c r="C58" s="31">
        <v>0</v>
      </c>
      <c r="D58" s="31">
        <v>0</v>
      </c>
      <c r="E58" s="30">
        <f t="shared" si="10"/>
        <v>0</v>
      </c>
      <c r="F58" s="31">
        <v>0</v>
      </c>
      <c r="G58" s="31">
        <v>0</v>
      </c>
      <c r="H58" s="30">
        <f t="shared" si="11"/>
        <v>0</v>
      </c>
      <c r="I58" s="30">
        <f t="shared" si="12"/>
        <v>0</v>
      </c>
    </row>
    <row r="59" spans="1:13" ht="27.6" x14ac:dyDescent="0.3">
      <c r="A59" s="29" t="s">
        <v>68</v>
      </c>
      <c r="B59" s="32" t="s">
        <v>67</v>
      </c>
      <c r="C59" s="31">
        <v>0</v>
      </c>
      <c r="D59" s="31">
        <v>0</v>
      </c>
      <c r="E59" s="30">
        <f t="shared" si="10"/>
        <v>0</v>
      </c>
      <c r="F59" s="31">
        <v>0</v>
      </c>
      <c r="G59" s="31">
        <v>0</v>
      </c>
      <c r="H59" s="30">
        <f t="shared" si="11"/>
        <v>0</v>
      </c>
      <c r="I59" s="30">
        <f t="shared" si="12"/>
        <v>0</v>
      </c>
    </row>
    <row r="60" spans="1:13" x14ac:dyDescent="0.3">
      <c r="A60" s="29" t="s">
        <v>66</v>
      </c>
      <c r="B60" s="32" t="s">
        <v>65</v>
      </c>
      <c r="C60" s="31">
        <v>0</v>
      </c>
      <c r="D60" s="31">
        <v>0</v>
      </c>
      <c r="E60" s="30">
        <f t="shared" si="10"/>
        <v>0</v>
      </c>
      <c r="F60" s="31">
        <v>0</v>
      </c>
      <c r="G60" s="31">
        <v>0</v>
      </c>
      <c r="H60" s="30">
        <f t="shared" si="11"/>
        <v>0</v>
      </c>
      <c r="I60" s="30">
        <f t="shared" si="12"/>
        <v>0</v>
      </c>
      <c r="M60" s="37"/>
    </row>
    <row r="61" spans="1:13" x14ac:dyDescent="0.3">
      <c r="A61" s="29" t="s">
        <v>64</v>
      </c>
      <c r="B61" s="32" t="s">
        <v>63</v>
      </c>
      <c r="C61" s="31">
        <v>0</v>
      </c>
      <c r="D61" s="31">
        <v>0</v>
      </c>
      <c r="E61" s="30">
        <f t="shared" si="10"/>
        <v>0</v>
      </c>
      <c r="F61" s="31">
        <v>0</v>
      </c>
      <c r="G61" s="31">
        <v>0</v>
      </c>
      <c r="H61" s="30">
        <f t="shared" si="11"/>
        <v>0</v>
      </c>
      <c r="I61" s="30">
        <f t="shared" si="12"/>
        <v>0</v>
      </c>
    </row>
    <row r="62" spans="1:13" s="26" customFormat="1" x14ac:dyDescent="0.3">
      <c r="A62" s="29"/>
      <c r="B62" s="28" t="s">
        <v>62</v>
      </c>
      <c r="C62" s="27">
        <f>SUM(C56:C61)</f>
        <v>0</v>
      </c>
      <c r="D62" s="27">
        <f>SUM(D56:D61)</f>
        <v>0</v>
      </c>
      <c r="E62" s="27">
        <f t="shared" si="10"/>
        <v>0</v>
      </c>
      <c r="F62" s="27">
        <f>SUM(F56:F61)</f>
        <v>0</v>
      </c>
      <c r="G62" s="27">
        <f>SUM(G56:G61)</f>
        <v>0</v>
      </c>
      <c r="H62" s="27">
        <f t="shared" si="11"/>
        <v>0</v>
      </c>
      <c r="I62" s="27">
        <f t="shared" si="12"/>
        <v>0</v>
      </c>
    </row>
    <row r="63" spans="1:13" x14ac:dyDescent="0.3">
      <c r="A63" s="36" t="s">
        <v>61</v>
      </c>
      <c r="B63" s="112" t="s">
        <v>264</v>
      </c>
      <c r="C63" s="113"/>
      <c r="D63" s="113"/>
      <c r="E63" s="113"/>
      <c r="F63" s="113"/>
      <c r="G63" s="113"/>
      <c r="H63" s="113"/>
      <c r="I63" s="113"/>
    </row>
    <row r="64" spans="1:13" x14ac:dyDescent="0.3">
      <c r="A64" s="29" t="s">
        <v>60</v>
      </c>
      <c r="B64" s="32" t="s">
        <v>265</v>
      </c>
      <c r="C64" s="109">
        <f>C65+C66</f>
        <v>0</v>
      </c>
      <c r="D64" s="109">
        <f>D65+D66</f>
        <v>0</v>
      </c>
      <c r="E64" s="30">
        <f>C64+D64</f>
        <v>0</v>
      </c>
      <c r="F64" s="109">
        <f>F65+F66</f>
        <v>0</v>
      </c>
      <c r="G64" s="109">
        <f>G65+G66</f>
        <v>0</v>
      </c>
      <c r="H64" s="30">
        <f>F64+G64</f>
        <v>0</v>
      </c>
      <c r="I64" s="30">
        <f>E64+H64</f>
        <v>0</v>
      </c>
    </row>
    <row r="65" spans="1:9" x14ac:dyDescent="0.3">
      <c r="A65" s="29" t="s">
        <v>267</v>
      </c>
      <c r="B65" s="32" t="s">
        <v>266</v>
      </c>
      <c r="C65" s="31">
        <v>0</v>
      </c>
      <c r="D65" s="31">
        <v>0</v>
      </c>
      <c r="E65" s="30">
        <f t="shared" ref="E65:E66" si="13">C65+D65</f>
        <v>0</v>
      </c>
      <c r="F65" s="31">
        <v>0</v>
      </c>
      <c r="G65" s="31">
        <v>0</v>
      </c>
      <c r="H65" s="30">
        <f t="shared" ref="H65:H66" si="14">F65+G65</f>
        <v>0</v>
      </c>
      <c r="I65" s="30">
        <f t="shared" ref="I65:I66" si="15">E65+H65</f>
        <v>0</v>
      </c>
    </row>
    <row r="66" spans="1:9" x14ac:dyDescent="0.3">
      <c r="A66" s="29" t="s">
        <v>268</v>
      </c>
      <c r="B66" s="32" t="s">
        <v>58</v>
      </c>
      <c r="C66" s="31">
        <v>0</v>
      </c>
      <c r="D66" s="31">
        <v>0</v>
      </c>
      <c r="E66" s="30">
        <f t="shared" si="13"/>
        <v>0</v>
      </c>
      <c r="F66" s="31">
        <v>0</v>
      </c>
      <c r="G66" s="31">
        <v>0</v>
      </c>
      <c r="H66" s="30">
        <f t="shared" si="14"/>
        <v>0</v>
      </c>
      <c r="I66" s="30">
        <f t="shared" si="15"/>
        <v>0</v>
      </c>
    </row>
    <row r="67" spans="1:9" x14ac:dyDescent="0.3">
      <c r="A67" s="29" t="s">
        <v>59</v>
      </c>
      <c r="B67" s="32" t="s">
        <v>54</v>
      </c>
      <c r="C67" s="109">
        <f>C68+C69+C70+C71+C72</f>
        <v>0</v>
      </c>
      <c r="D67" s="109">
        <f>D68+D69+D70+D71+D72</f>
        <v>0</v>
      </c>
      <c r="E67" s="30">
        <f>C67+D67</f>
        <v>0</v>
      </c>
      <c r="F67" s="109">
        <f>F68+F69+F70+F71+F72</f>
        <v>0</v>
      </c>
      <c r="G67" s="109">
        <f>G68+G69+G70+G71+G72</f>
        <v>0</v>
      </c>
      <c r="H67" s="30">
        <f>F67+G67</f>
        <v>0</v>
      </c>
      <c r="I67" s="30">
        <f>E67+H67</f>
        <v>0</v>
      </c>
    </row>
    <row r="68" spans="1:9" x14ac:dyDescent="0.3">
      <c r="A68" s="29" t="s">
        <v>269</v>
      </c>
      <c r="B68" s="32" t="s">
        <v>273</v>
      </c>
      <c r="C68" s="31">
        <v>0</v>
      </c>
      <c r="D68" s="31">
        <v>0</v>
      </c>
      <c r="E68" s="30">
        <f t="shared" ref="E68:E74" si="16">C68+D68</f>
        <v>0</v>
      </c>
      <c r="F68" s="31">
        <v>0</v>
      </c>
      <c r="G68" s="31">
        <v>0</v>
      </c>
      <c r="H68" s="30">
        <f t="shared" ref="H68:H74" si="17">F68+G68</f>
        <v>0</v>
      </c>
      <c r="I68" s="30">
        <f t="shared" ref="I68:I74" si="18">E68+H68</f>
        <v>0</v>
      </c>
    </row>
    <row r="69" spans="1:9" x14ac:dyDescent="0.3">
      <c r="A69" s="29" t="s">
        <v>270</v>
      </c>
      <c r="B69" s="32" t="s">
        <v>53</v>
      </c>
      <c r="C69" s="31">
        <v>0</v>
      </c>
      <c r="D69" s="31">
        <v>0</v>
      </c>
      <c r="E69" s="30">
        <f t="shared" si="16"/>
        <v>0</v>
      </c>
      <c r="F69" s="31">
        <v>0</v>
      </c>
      <c r="G69" s="31">
        <v>0</v>
      </c>
      <c r="H69" s="30">
        <f t="shared" si="17"/>
        <v>0</v>
      </c>
      <c r="I69" s="30">
        <f t="shared" si="18"/>
        <v>0</v>
      </c>
    </row>
    <row r="70" spans="1:9" ht="27.6" x14ac:dyDescent="0.3">
      <c r="A70" s="29" t="s">
        <v>271</v>
      </c>
      <c r="B70" s="32" t="s">
        <v>52</v>
      </c>
      <c r="C70" s="31">
        <v>0</v>
      </c>
      <c r="D70" s="31">
        <v>0</v>
      </c>
      <c r="E70" s="30">
        <f t="shared" si="16"/>
        <v>0</v>
      </c>
      <c r="F70" s="31">
        <v>0</v>
      </c>
      <c r="G70" s="31">
        <v>0</v>
      </c>
      <c r="H70" s="30">
        <f t="shared" si="17"/>
        <v>0</v>
      </c>
      <c r="I70" s="30">
        <f t="shared" si="18"/>
        <v>0</v>
      </c>
    </row>
    <row r="71" spans="1:9" x14ac:dyDescent="0.3">
      <c r="A71" s="29" t="s">
        <v>272</v>
      </c>
      <c r="B71" s="32" t="s">
        <v>51</v>
      </c>
      <c r="C71" s="31">
        <v>0</v>
      </c>
      <c r="D71" s="31">
        <v>0</v>
      </c>
      <c r="E71" s="30">
        <f t="shared" si="16"/>
        <v>0</v>
      </c>
      <c r="F71" s="31">
        <v>0</v>
      </c>
      <c r="G71" s="31">
        <v>0</v>
      </c>
      <c r="H71" s="30">
        <f t="shared" si="17"/>
        <v>0</v>
      </c>
      <c r="I71" s="30">
        <f t="shared" si="18"/>
        <v>0</v>
      </c>
    </row>
    <row r="72" spans="1:9" ht="27.6" x14ac:dyDescent="0.3">
      <c r="A72" s="29" t="s">
        <v>274</v>
      </c>
      <c r="B72" s="32" t="s">
        <v>50</v>
      </c>
      <c r="C72" s="31">
        <v>0</v>
      </c>
      <c r="D72" s="31">
        <v>0</v>
      </c>
      <c r="E72" s="30">
        <f t="shared" si="16"/>
        <v>0</v>
      </c>
      <c r="F72" s="31">
        <v>0</v>
      </c>
      <c r="G72" s="31">
        <v>0</v>
      </c>
      <c r="H72" s="30">
        <f t="shared" si="17"/>
        <v>0</v>
      </c>
      <c r="I72" s="30">
        <f t="shared" si="18"/>
        <v>0</v>
      </c>
    </row>
    <row r="73" spans="1:9" x14ac:dyDescent="0.3">
      <c r="A73" s="29" t="s">
        <v>275</v>
      </c>
      <c r="B73" s="32" t="s">
        <v>46</v>
      </c>
      <c r="C73" s="31">
        <v>0</v>
      </c>
      <c r="D73" s="31">
        <v>0</v>
      </c>
      <c r="E73" s="30">
        <f t="shared" si="16"/>
        <v>0</v>
      </c>
      <c r="F73" s="31">
        <v>0</v>
      </c>
      <c r="G73" s="31">
        <v>0</v>
      </c>
      <c r="H73" s="30">
        <f t="shared" si="17"/>
        <v>0</v>
      </c>
      <c r="I73" s="30">
        <f t="shared" si="18"/>
        <v>0</v>
      </c>
    </row>
    <row r="74" spans="1:9" x14ac:dyDescent="0.3">
      <c r="A74" s="29" t="s">
        <v>276</v>
      </c>
      <c r="B74" s="32" t="s">
        <v>277</v>
      </c>
      <c r="C74" s="31">
        <v>0</v>
      </c>
      <c r="D74" s="31">
        <v>0</v>
      </c>
      <c r="E74" s="30">
        <f t="shared" si="16"/>
        <v>0</v>
      </c>
      <c r="F74" s="31">
        <v>0</v>
      </c>
      <c r="G74" s="31">
        <v>0</v>
      </c>
      <c r="H74" s="30">
        <f t="shared" si="17"/>
        <v>0</v>
      </c>
      <c r="I74" s="30">
        <f t="shared" si="18"/>
        <v>0</v>
      </c>
    </row>
    <row r="75" spans="1:9" s="26" customFormat="1" x14ac:dyDescent="0.3">
      <c r="A75" s="29"/>
      <c r="B75" s="28" t="s">
        <v>57</v>
      </c>
      <c r="C75" s="27">
        <f>C64+C67+C73+C74</f>
        <v>0</v>
      </c>
      <c r="D75" s="27">
        <f>D64+D67+D73+D74</f>
        <v>0</v>
      </c>
      <c r="E75" s="27">
        <f>C75+D75</f>
        <v>0</v>
      </c>
      <c r="F75" s="27">
        <f>F64+F67+F73+F74</f>
        <v>0</v>
      </c>
      <c r="G75" s="27">
        <f>G64+G67+G73+G74</f>
        <v>0</v>
      </c>
      <c r="H75" s="27">
        <f>F75+G75</f>
        <v>0</v>
      </c>
      <c r="I75" s="27">
        <f>E75+H75</f>
        <v>0</v>
      </c>
    </row>
    <row r="76" spans="1:9" x14ac:dyDescent="0.3">
      <c r="A76" s="36" t="s">
        <v>56</v>
      </c>
      <c r="B76" s="112" t="s">
        <v>33</v>
      </c>
      <c r="C76" s="113"/>
      <c r="D76" s="113"/>
      <c r="E76" s="113"/>
      <c r="F76" s="113"/>
      <c r="G76" s="113"/>
      <c r="H76" s="113"/>
      <c r="I76" s="113"/>
    </row>
    <row r="77" spans="1:9" x14ac:dyDescent="0.3">
      <c r="A77" s="29" t="s">
        <v>55</v>
      </c>
      <c r="B77" s="32" t="s">
        <v>31</v>
      </c>
      <c r="C77" s="31">
        <v>0</v>
      </c>
      <c r="D77" s="31">
        <v>0</v>
      </c>
      <c r="E77" s="38">
        <f>C77+D77</f>
        <v>0</v>
      </c>
      <c r="F77" s="31">
        <v>0</v>
      </c>
      <c r="G77" s="31">
        <v>0</v>
      </c>
      <c r="H77" s="38">
        <f>F77+G77</f>
        <v>0</v>
      </c>
      <c r="I77" s="38">
        <f>E77+H77</f>
        <v>0</v>
      </c>
    </row>
    <row r="78" spans="1:9" x14ac:dyDescent="0.3">
      <c r="A78" s="29" t="s">
        <v>175</v>
      </c>
      <c r="B78" s="32" t="s">
        <v>30</v>
      </c>
      <c r="C78" s="31">
        <v>0</v>
      </c>
      <c r="D78" s="31">
        <v>0</v>
      </c>
      <c r="E78" s="30">
        <f t="shared" ref="E78:E79" si="19">C78+D78</f>
        <v>0</v>
      </c>
      <c r="F78" s="31">
        <v>0</v>
      </c>
      <c r="G78" s="31">
        <v>0</v>
      </c>
      <c r="H78" s="30">
        <f t="shared" ref="H78:H79" si="20">F78+G78</f>
        <v>0</v>
      </c>
      <c r="I78" s="30">
        <f t="shared" ref="I78:I79" si="21">E78+H78</f>
        <v>0</v>
      </c>
    </row>
    <row r="79" spans="1:9" s="26" customFormat="1" x14ac:dyDescent="0.3">
      <c r="A79" s="35"/>
      <c r="B79" s="28" t="s">
        <v>49</v>
      </c>
      <c r="C79" s="27">
        <f>C77+C78</f>
        <v>0</v>
      </c>
      <c r="D79" s="27">
        <f>D77+D78</f>
        <v>0</v>
      </c>
      <c r="E79" s="27">
        <f t="shared" si="19"/>
        <v>0</v>
      </c>
      <c r="F79" s="27">
        <f>F77+F78</f>
        <v>0</v>
      </c>
      <c r="G79" s="27">
        <f>G77+G78</f>
        <v>0</v>
      </c>
      <c r="H79" s="27">
        <f t="shared" si="20"/>
        <v>0</v>
      </c>
      <c r="I79" s="27">
        <f t="shared" si="21"/>
        <v>0</v>
      </c>
    </row>
    <row r="80" spans="1:9" s="34" customFormat="1" x14ac:dyDescent="0.3">
      <c r="A80" s="33" t="s">
        <v>48</v>
      </c>
      <c r="B80" s="112" t="s">
        <v>278</v>
      </c>
      <c r="C80" s="113"/>
      <c r="D80" s="113"/>
      <c r="E80" s="113"/>
      <c r="F80" s="113"/>
      <c r="G80" s="113"/>
      <c r="H80" s="113"/>
      <c r="I80" s="113"/>
    </row>
    <row r="81" spans="1:9" x14ac:dyDescent="0.3">
      <c r="A81" s="29" t="s">
        <v>47</v>
      </c>
      <c r="B81" s="32" t="s">
        <v>278</v>
      </c>
      <c r="C81" s="31">
        <v>0</v>
      </c>
      <c r="D81" s="31">
        <v>0</v>
      </c>
      <c r="E81" s="30">
        <f>C81+D81</f>
        <v>0</v>
      </c>
      <c r="F81" s="31">
        <v>0</v>
      </c>
      <c r="G81" s="31">
        <v>0</v>
      </c>
      <c r="H81" s="30">
        <f>F81+G81</f>
        <v>0</v>
      </c>
      <c r="I81" s="30">
        <f>E81+H81</f>
        <v>0</v>
      </c>
    </row>
    <row r="82" spans="1:9" s="26" customFormat="1" x14ac:dyDescent="0.3">
      <c r="A82" s="29"/>
      <c r="B82" s="28" t="s">
        <v>45</v>
      </c>
      <c r="C82" s="27">
        <f>C81</f>
        <v>0</v>
      </c>
      <c r="D82" s="27">
        <f>D81</f>
        <v>0</v>
      </c>
      <c r="E82" s="27">
        <f>C82+D82</f>
        <v>0</v>
      </c>
      <c r="F82" s="27">
        <f>F81</f>
        <v>0</v>
      </c>
      <c r="G82" s="27">
        <f>G81</f>
        <v>0</v>
      </c>
      <c r="H82" s="27">
        <f>F82+G82</f>
        <v>0</v>
      </c>
      <c r="I82" s="27">
        <f>E82+H82</f>
        <v>0</v>
      </c>
    </row>
    <row r="83" spans="1:9" s="26" customFormat="1" x14ac:dyDescent="0.3">
      <c r="A83" s="33" t="s">
        <v>44</v>
      </c>
      <c r="B83" s="112" t="s">
        <v>39</v>
      </c>
      <c r="C83" s="113"/>
      <c r="D83" s="113"/>
      <c r="E83" s="113"/>
      <c r="F83" s="113"/>
      <c r="G83" s="113"/>
      <c r="H83" s="113"/>
      <c r="I83" s="113"/>
    </row>
    <row r="84" spans="1:9" s="26" customFormat="1" x14ac:dyDescent="0.3">
      <c r="A84" s="29" t="s">
        <v>43</v>
      </c>
      <c r="B84" s="32" t="s">
        <v>39</v>
      </c>
      <c r="C84" s="31">
        <v>0</v>
      </c>
      <c r="D84" s="31">
        <v>0</v>
      </c>
      <c r="E84" s="30">
        <f>C84+D84</f>
        <v>0</v>
      </c>
      <c r="F84" s="31">
        <v>0</v>
      </c>
      <c r="G84" s="31">
        <v>0</v>
      </c>
      <c r="H84" s="30">
        <f>F84+G84</f>
        <v>0</v>
      </c>
      <c r="I84" s="30">
        <f>E84+H84</f>
        <v>0</v>
      </c>
    </row>
    <row r="85" spans="1:9" s="26" customFormat="1" x14ac:dyDescent="0.3">
      <c r="A85" s="29"/>
      <c r="B85" s="28" t="s">
        <v>42</v>
      </c>
      <c r="C85" s="27">
        <f>C84</f>
        <v>0</v>
      </c>
      <c r="D85" s="27">
        <f>D84</f>
        <v>0</v>
      </c>
      <c r="E85" s="27">
        <f>C85+D85</f>
        <v>0</v>
      </c>
      <c r="F85" s="27">
        <f>F84</f>
        <v>0</v>
      </c>
      <c r="G85" s="27">
        <f>G84</f>
        <v>0</v>
      </c>
      <c r="H85" s="27">
        <f>F85+G85</f>
        <v>0</v>
      </c>
      <c r="I85" s="27">
        <f>E85+H85</f>
        <v>0</v>
      </c>
    </row>
    <row r="86" spans="1:9" s="26" customFormat="1" x14ac:dyDescent="0.3">
      <c r="A86" s="33" t="s">
        <v>41</v>
      </c>
      <c r="B86" s="112" t="s">
        <v>279</v>
      </c>
      <c r="C86" s="113"/>
      <c r="D86" s="113"/>
      <c r="E86" s="113"/>
      <c r="F86" s="113"/>
      <c r="G86" s="113"/>
      <c r="H86" s="113"/>
      <c r="I86" s="113"/>
    </row>
    <row r="87" spans="1:9" s="26" customFormat="1" x14ac:dyDescent="0.3">
      <c r="A87" s="29" t="s">
        <v>40</v>
      </c>
      <c r="B87" s="32" t="s">
        <v>279</v>
      </c>
      <c r="C87" s="31">
        <v>0</v>
      </c>
      <c r="D87" s="31">
        <v>0</v>
      </c>
      <c r="E87" s="30">
        <f>C87+D87</f>
        <v>0</v>
      </c>
      <c r="F87" s="31">
        <v>0</v>
      </c>
      <c r="G87" s="31">
        <v>0</v>
      </c>
      <c r="H87" s="30">
        <f>F87+G87</f>
        <v>0</v>
      </c>
      <c r="I87" s="30">
        <f>E87+H87</f>
        <v>0</v>
      </c>
    </row>
    <row r="88" spans="1:9" s="26" customFormat="1" x14ac:dyDescent="0.3">
      <c r="A88" s="29"/>
      <c r="B88" s="28" t="s">
        <v>38</v>
      </c>
      <c r="C88" s="27">
        <f>C87</f>
        <v>0</v>
      </c>
      <c r="D88" s="27">
        <f>D87</f>
        <v>0</v>
      </c>
      <c r="E88" s="27">
        <f>C88+D88</f>
        <v>0</v>
      </c>
      <c r="F88" s="27">
        <f>F87</f>
        <v>0</v>
      </c>
      <c r="G88" s="27">
        <f>G87</f>
        <v>0</v>
      </c>
      <c r="H88" s="27">
        <f>F88+G88</f>
        <v>0</v>
      </c>
      <c r="I88" s="27">
        <f>E88+H88</f>
        <v>0</v>
      </c>
    </row>
    <row r="89" spans="1:9" s="26" customFormat="1" x14ac:dyDescent="0.3">
      <c r="A89" s="33" t="s">
        <v>37</v>
      </c>
      <c r="B89" s="112" t="s">
        <v>27</v>
      </c>
      <c r="C89" s="113"/>
      <c r="D89" s="113"/>
      <c r="E89" s="113"/>
      <c r="F89" s="113"/>
      <c r="G89" s="113"/>
      <c r="H89" s="113"/>
      <c r="I89" s="113"/>
    </row>
    <row r="90" spans="1:9" s="26" customFormat="1" x14ac:dyDescent="0.3">
      <c r="A90" s="29" t="s">
        <v>36</v>
      </c>
      <c r="B90" s="32" t="s">
        <v>25</v>
      </c>
      <c r="C90" s="31">
        <v>0</v>
      </c>
      <c r="D90" s="31">
        <v>0</v>
      </c>
      <c r="E90" s="30">
        <f>C90+D90</f>
        <v>0</v>
      </c>
      <c r="F90" s="31">
        <v>0</v>
      </c>
      <c r="G90" s="31">
        <v>0</v>
      </c>
      <c r="H90" s="30">
        <f>F90+G90</f>
        <v>0</v>
      </c>
      <c r="I90" s="30">
        <f>E90+H90</f>
        <v>0</v>
      </c>
    </row>
    <row r="91" spans="1:9" s="26" customFormat="1" x14ac:dyDescent="0.3">
      <c r="A91" s="29" t="s">
        <v>280</v>
      </c>
      <c r="B91" s="32" t="s">
        <v>24</v>
      </c>
      <c r="C91" s="31">
        <v>0</v>
      </c>
      <c r="D91" s="31">
        <v>0</v>
      </c>
      <c r="E91" s="30">
        <f>C91+D91</f>
        <v>0</v>
      </c>
      <c r="F91" s="31">
        <v>0</v>
      </c>
      <c r="G91" s="31">
        <v>0</v>
      </c>
      <c r="H91" s="30">
        <f>F91+G91</f>
        <v>0</v>
      </c>
      <c r="I91" s="30">
        <f>E91+H91</f>
        <v>0</v>
      </c>
    </row>
    <row r="92" spans="1:9" s="26" customFormat="1" x14ac:dyDescent="0.3">
      <c r="A92" s="29"/>
      <c r="B92" s="28" t="s">
        <v>35</v>
      </c>
      <c r="C92" s="27">
        <f>C90+C91</f>
        <v>0</v>
      </c>
      <c r="D92" s="27">
        <f>D90+D91</f>
        <v>0</v>
      </c>
      <c r="E92" s="27">
        <f>C92+D92</f>
        <v>0</v>
      </c>
      <c r="F92" s="27">
        <f>F90+F91</f>
        <v>0</v>
      </c>
      <c r="G92" s="27">
        <f>G90+G91</f>
        <v>0</v>
      </c>
      <c r="H92" s="27">
        <f>F92+G92</f>
        <v>0</v>
      </c>
      <c r="I92" s="27">
        <f>E92+H92</f>
        <v>0</v>
      </c>
    </row>
    <row r="93" spans="1:9" s="26" customFormat="1" x14ac:dyDescent="0.3">
      <c r="A93" s="33" t="s">
        <v>34</v>
      </c>
      <c r="B93" s="112" t="s">
        <v>20</v>
      </c>
      <c r="C93" s="113"/>
      <c r="D93" s="113"/>
      <c r="E93" s="113"/>
      <c r="F93" s="113"/>
      <c r="G93" s="113"/>
      <c r="H93" s="113"/>
      <c r="I93" s="113"/>
    </row>
    <row r="94" spans="1:9" s="26" customFormat="1" x14ac:dyDescent="0.3">
      <c r="A94" s="29" t="s">
        <v>32</v>
      </c>
      <c r="B94" s="32" t="s">
        <v>20</v>
      </c>
      <c r="C94" s="31">
        <v>0</v>
      </c>
      <c r="D94" s="31">
        <v>0</v>
      </c>
      <c r="E94" s="30">
        <f>C94+D94</f>
        <v>0</v>
      </c>
      <c r="F94" s="31">
        <v>0</v>
      </c>
      <c r="G94" s="31">
        <v>0</v>
      </c>
      <c r="H94" s="30">
        <f>F94+G94</f>
        <v>0</v>
      </c>
      <c r="I94" s="30">
        <f>E94+H94</f>
        <v>0</v>
      </c>
    </row>
    <row r="95" spans="1:9" s="26" customFormat="1" x14ac:dyDescent="0.3">
      <c r="A95" s="29"/>
      <c r="B95" s="28" t="s">
        <v>29</v>
      </c>
      <c r="C95" s="27">
        <f>C94</f>
        <v>0</v>
      </c>
      <c r="D95" s="27">
        <f>D94</f>
        <v>0</v>
      </c>
      <c r="E95" s="27">
        <f>C95+D95</f>
        <v>0</v>
      </c>
      <c r="F95" s="27">
        <f>F94</f>
        <v>0</v>
      </c>
      <c r="G95" s="27">
        <f>G94</f>
        <v>0</v>
      </c>
      <c r="H95" s="27">
        <f>F95+G95</f>
        <v>0</v>
      </c>
      <c r="I95" s="27">
        <f>E95+H95</f>
        <v>0</v>
      </c>
    </row>
    <row r="96" spans="1:9" s="26" customFormat="1" x14ac:dyDescent="0.3">
      <c r="A96" s="33" t="s">
        <v>28</v>
      </c>
      <c r="B96" s="112" t="s">
        <v>281</v>
      </c>
      <c r="C96" s="113"/>
      <c r="D96" s="113"/>
      <c r="E96" s="113"/>
      <c r="F96" s="113"/>
      <c r="G96" s="113"/>
      <c r="H96" s="113"/>
      <c r="I96" s="113"/>
    </row>
    <row r="97" spans="1:9" s="26" customFormat="1" x14ac:dyDescent="0.3">
      <c r="A97" s="29" t="s">
        <v>26</v>
      </c>
      <c r="B97" s="32" t="s">
        <v>281</v>
      </c>
      <c r="C97" s="31">
        <v>0</v>
      </c>
      <c r="D97" s="31">
        <v>0</v>
      </c>
      <c r="E97" s="30">
        <f>C97+D97</f>
        <v>0</v>
      </c>
      <c r="F97" s="31">
        <v>0</v>
      </c>
      <c r="G97" s="31">
        <v>0</v>
      </c>
      <c r="H97" s="30">
        <f>F97+G97</f>
        <v>0</v>
      </c>
      <c r="I97" s="30">
        <f>E97+H97</f>
        <v>0</v>
      </c>
    </row>
    <row r="98" spans="1:9" s="26" customFormat="1" x14ac:dyDescent="0.3">
      <c r="A98" s="29"/>
      <c r="B98" s="28" t="s">
        <v>23</v>
      </c>
      <c r="C98" s="27">
        <f>C97</f>
        <v>0</v>
      </c>
      <c r="D98" s="27">
        <f>D97</f>
        <v>0</v>
      </c>
      <c r="E98" s="27">
        <f>C98+D98</f>
        <v>0</v>
      </c>
      <c r="F98" s="27">
        <f>F97</f>
        <v>0</v>
      </c>
      <c r="G98" s="27">
        <f>G97</f>
        <v>0</v>
      </c>
      <c r="H98" s="27">
        <f>F98+G98</f>
        <v>0</v>
      </c>
      <c r="I98" s="27">
        <f>E98+H98</f>
        <v>0</v>
      </c>
    </row>
    <row r="99" spans="1:9" s="26" customFormat="1" x14ac:dyDescent="0.3">
      <c r="A99" s="33" t="s">
        <v>22</v>
      </c>
      <c r="B99" s="112" t="s">
        <v>282</v>
      </c>
      <c r="C99" s="113"/>
      <c r="D99" s="113"/>
      <c r="E99" s="113"/>
      <c r="F99" s="113"/>
      <c r="G99" s="113"/>
      <c r="H99" s="113"/>
      <c r="I99" s="113"/>
    </row>
    <row r="100" spans="1:9" s="26" customFormat="1" x14ac:dyDescent="0.3">
      <c r="A100" s="29" t="s">
        <v>21</v>
      </c>
      <c r="B100" s="32" t="s">
        <v>283</v>
      </c>
      <c r="C100" s="31">
        <v>0</v>
      </c>
      <c r="D100" s="31">
        <v>0</v>
      </c>
      <c r="E100" s="30">
        <f>C100+D100</f>
        <v>0</v>
      </c>
      <c r="F100" s="31">
        <v>0</v>
      </c>
      <c r="G100" s="31">
        <v>0</v>
      </c>
      <c r="H100" s="30">
        <f>F100+G100</f>
        <v>0</v>
      </c>
      <c r="I100" s="30">
        <f>E100+H100</f>
        <v>0</v>
      </c>
    </row>
    <row r="101" spans="1:9" s="26" customFormat="1" ht="27.6" x14ac:dyDescent="0.3">
      <c r="A101" s="29" t="s">
        <v>284</v>
      </c>
      <c r="B101" s="32" t="s">
        <v>285</v>
      </c>
      <c r="C101" s="31">
        <v>0</v>
      </c>
      <c r="D101" s="31">
        <v>0</v>
      </c>
      <c r="E101" s="30">
        <f>C101+D101</f>
        <v>0</v>
      </c>
      <c r="F101" s="31">
        <v>0</v>
      </c>
      <c r="G101" s="31">
        <v>0</v>
      </c>
      <c r="H101" s="30">
        <f>F101+G101</f>
        <v>0</v>
      </c>
      <c r="I101" s="30">
        <f>E101+H101</f>
        <v>0</v>
      </c>
    </row>
    <row r="102" spans="1:9" s="26" customFormat="1" x14ac:dyDescent="0.3">
      <c r="A102" s="29"/>
      <c r="B102" s="28" t="s">
        <v>19</v>
      </c>
      <c r="C102" s="27">
        <f>C100+C101</f>
        <v>0</v>
      </c>
      <c r="D102" s="27">
        <f>D100+D101</f>
        <v>0</v>
      </c>
      <c r="E102" s="27">
        <f>C102+D102</f>
        <v>0</v>
      </c>
      <c r="F102" s="27">
        <f>F100+F101</f>
        <v>0</v>
      </c>
      <c r="G102" s="27">
        <f>G100+G101</f>
        <v>0</v>
      </c>
      <c r="H102" s="27">
        <f>F102+G102</f>
        <v>0</v>
      </c>
      <c r="I102" s="27">
        <f>E102+H102</f>
        <v>0</v>
      </c>
    </row>
    <row r="103" spans="1:9" s="26" customFormat="1" x14ac:dyDescent="0.3">
      <c r="A103" s="29"/>
      <c r="B103" s="28"/>
      <c r="C103" s="27"/>
      <c r="D103" s="27"/>
      <c r="E103" s="27"/>
      <c r="F103" s="27"/>
      <c r="G103" s="27"/>
      <c r="H103" s="27"/>
      <c r="I103" s="27"/>
    </row>
    <row r="104" spans="1:9" s="26" customFormat="1" x14ac:dyDescent="0.3">
      <c r="A104" s="29"/>
      <c r="B104" s="28"/>
      <c r="C104" s="27"/>
      <c r="D104" s="27"/>
      <c r="E104" s="27"/>
      <c r="F104" s="27"/>
      <c r="G104" s="27"/>
      <c r="H104" s="27"/>
      <c r="I104" s="27"/>
    </row>
    <row r="105" spans="1:9" s="26" customFormat="1" x14ac:dyDescent="0.3">
      <c r="A105" s="29"/>
      <c r="B105" s="28" t="s">
        <v>18</v>
      </c>
      <c r="C105" s="27">
        <f t="shared" ref="C105:I105" si="22">C13+C16+C54+C62+C75+C79+C82+C88+C92+C85+C95+C98+C102</f>
        <v>0</v>
      </c>
      <c r="D105" s="27">
        <f t="shared" si="22"/>
        <v>0</v>
      </c>
      <c r="E105" s="27">
        <f t="shared" si="22"/>
        <v>0</v>
      </c>
      <c r="F105" s="27">
        <f t="shared" si="22"/>
        <v>0</v>
      </c>
      <c r="G105" s="27">
        <f t="shared" si="22"/>
        <v>0</v>
      </c>
      <c r="H105" s="27">
        <f t="shared" si="22"/>
        <v>0</v>
      </c>
      <c r="I105" s="27">
        <f t="shared" si="22"/>
        <v>0</v>
      </c>
    </row>
    <row r="106" spans="1:9" s="22" customFormat="1" ht="13.8" x14ac:dyDescent="0.3">
      <c r="A106" s="25"/>
      <c r="B106" s="24" t="s">
        <v>17</v>
      </c>
      <c r="C106" s="23">
        <f t="shared" ref="C106:I106" si="23">C10+C11+C12+C15+C56+C57+C64</f>
        <v>0</v>
      </c>
      <c r="D106" s="23">
        <f t="shared" si="23"/>
        <v>0</v>
      </c>
      <c r="E106" s="23">
        <f t="shared" si="23"/>
        <v>0</v>
      </c>
      <c r="F106" s="23">
        <f t="shared" si="23"/>
        <v>0</v>
      </c>
      <c r="G106" s="23">
        <f t="shared" si="23"/>
        <v>0</v>
      </c>
      <c r="H106" s="23">
        <f t="shared" si="23"/>
        <v>0</v>
      </c>
      <c r="I106" s="23">
        <f t="shared" si="23"/>
        <v>0</v>
      </c>
    </row>
    <row r="107" spans="1:9" s="20" customFormat="1" ht="13.8" x14ac:dyDescent="0.3">
      <c r="A107" s="21"/>
      <c r="B107" s="7"/>
      <c r="C107" s="6"/>
      <c r="D107" s="6"/>
      <c r="E107" s="6"/>
      <c r="F107" s="6"/>
      <c r="G107" s="6"/>
      <c r="H107" s="6"/>
      <c r="I107" s="6"/>
    </row>
    <row r="108" spans="1:9" x14ac:dyDescent="0.3">
      <c r="A108" s="8"/>
      <c r="B108" s="19"/>
      <c r="C108" s="6"/>
      <c r="D108" s="6"/>
      <c r="E108" s="6"/>
      <c r="F108" s="6"/>
      <c r="G108" s="6"/>
      <c r="H108" s="6"/>
      <c r="I108" s="6"/>
    </row>
    <row r="109" spans="1:9" x14ac:dyDescent="0.3">
      <c r="A109" s="11" t="s">
        <v>16</v>
      </c>
      <c r="B109" s="18" t="s">
        <v>15</v>
      </c>
      <c r="C109" s="17" t="s">
        <v>14</v>
      </c>
      <c r="D109" s="6"/>
      <c r="E109" s="6"/>
      <c r="F109" s="6"/>
      <c r="G109" s="6"/>
      <c r="H109" s="6"/>
      <c r="I109" s="6"/>
    </row>
    <row r="110" spans="1:9" x14ac:dyDescent="0.3">
      <c r="A110" s="12" t="s">
        <v>13</v>
      </c>
      <c r="B110" s="11" t="s">
        <v>12</v>
      </c>
      <c r="C110" s="10">
        <f>I105</f>
        <v>0</v>
      </c>
      <c r="D110" s="6"/>
      <c r="E110" s="6"/>
      <c r="F110" s="6"/>
      <c r="G110" s="6"/>
      <c r="H110" s="6"/>
      <c r="I110" s="6"/>
    </row>
    <row r="111" spans="1:9" x14ac:dyDescent="0.3">
      <c r="A111" s="12" t="s">
        <v>11</v>
      </c>
      <c r="B111" s="12" t="s">
        <v>10</v>
      </c>
      <c r="C111" s="13">
        <f>H105</f>
        <v>0</v>
      </c>
      <c r="D111" s="6"/>
      <c r="E111" s="6"/>
      <c r="F111" s="6"/>
      <c r="G111" s="6"/>
      <c r="H111" s="6"/>
      <c r="I111" s="6"/>
    </row>
    <row r="112" spans="1:9" x14ac:dyDescent="0.3">
      <c r="A112" s="12" t="s">
        <v>9</v>
      </c>
      <c r="B112" s="12" t="s">
        <v>8</v>
      </c>
      <c r="C112" s="13">
        <f>C110-C111</f>
        <v>0</v>
      </c>
      <c r="D112" s="9"/>
      <c r="E112" s="9"/>
      <c r="F112" s="6"/>
      <c r="G112" s="6"/>
      <c r="H112" s="9"/>
      <c r="I112" s="9"/>
    </row>
    <row r="113" spans="1:9" x14ac:dyDescent="0.3">
      <c r="A113" s="12" t="s">
        <v>7</v>
      </c>
      <c r="B113" s="11" t="s">
        <v>6</v>
      </c>
      <c r="C113" s="10">
        <f>SUM(C114:C115)</f>
        <v>0</v>
      </c>
      <c r="D113" s="9"/>
      <c r="E113" s="9"/>
      <c r="F113" s="6"/>
      <c r="G113" s="6"/>
      <c r="H113" s="9"/>
      <c r="I113" s="9"/>
    </row>
    <row r="114" spans="1:9" x14ac:dyDescent="0.3">
      <c r="A114" s="12" t="s">
        <v>5</v>
      </c>
      <c r="B114" s="12" t="s">
        <v>4</v>
      </c>
      <c r="C114" s="16">
        <v>0</v>
      </c>
      <c r="D114" s="15"/>
      <c r="E114" s="14"/>
      <c r="F114" s="6"/>
      <c r="G114" s="6"/>
      <c r="H114" s="9"/>
      <c r="I114" s="9"/>
    </row>
    <row r="115" spans="1:9" ht="27.6" x14ac:dyDescent="0.3">
      <c r="A115" s="12" t="s">
        <v>3</v>
      </c>
      <c r="B115" s="12" t="s">
        <v>2</v>
      </c>
      <c r="C115" s="13">
        <f>H105</f>
        <v>0</v>
      </c>
      <c r="D115" s="9"/>
      <c r="E115" s="9"/>
      <c r="F115" s="9"/>
      <c r="G115" s="9"/>
      <c r="H115" s="9"/>
      <c r="I115" s="9"/>
    </row>
    <row r="116" spans="1:9" x14ac:dyDescent="0.3">
      <c r="A116" s="12" t="s">
        <v>1</v>
      </c>
      <c r="B116" s="11" t="s">
        <v>0</v>
      </c>
      <c r="C116" s="10">
        <f>C110-C113</f>
        <v>0</v>
      </c>
      <c r="D116" s="9"/>
      <c r="E116" s="9"/>
      <c r="F116" s="9"/>
      <c r="G116" s="9"/>
      <c r="H116" s="9"/>
      <c r="I116" s="9"/>
    </row>
    <row r="117" spans="1:9" x14ac:dyDescent="0.3">
      <c r="A117" s="8"/>
      <c r="B117" s="7"/>
      <c r="C117" s="6"/>
      <c r="D117" s="6"/>
      <c r="E117" s="6"/>
      <c r="F117" s="6"/>
      <c r="G117" s="6"/>
      <c r="H117" s="6"/>
      <c r="I117" s="6"/>
    </row>
    <row r="118" spans="1:9" x14ac:dyDescent="0.3">
      <c r="A118" s="8"/>
      <c r="B118" s="7"/>
      <c r="C118" s="6"/>
      <c r="D118" s="6"/>
      <c r="E118" s="6"/>
      <c r="F118" s="6"/>
      <c r="G118" s="6"/>
      <c r="H118" s="6"/>
      <c r="I118" s="6"/>
    </row>
  </sheetData>
  <sheetProtection algorithmName="SHA-512" hashValue="I10L3+wkyMXD9z+Qt2mUcIe/nbP59FMuYDFAhYHqTQXWg5OTDoQ3jahfXzI0U6x3DAQTrDfu6Oi8cjC3yzeszw==" saltValue="DHjuwR/0nR+f/FY7JXOSgQ==" spinCount="100000" sheet="1" objects="1" scenarios="1"/>
  <mergeCells count="26"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  <mergeCell ref="B99:I99"/>
    <mergeCell ref="B89:I89"/>
    <mergeCell ref="B83:I83"/>
    <mergeCell ref="B93:I93"/>
    <mergeCell ref="B86:I86"/>
    <mergeCell ref="B96:I96"/>
    <mergeCell ref="B80:I80"/>
    <mergeCell ref="B14:I14"/>
    <mergeCell ref="B17:I17"/>
    <mergeCell ref="B55:I55"/>
    <mergeCell ref="B63:I63"/>
    <mergeCell ref="B76:I76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  <pageSetUpPr fitToPage="1"/>
  </sheetPr>
  <dimension ref="A1:H96"/>
  <sheetViews>
    <sheetView topLeftCell="A43" zoomScale="85" zoomScaleNormal="85" zoomScaleSheetLayoutView="85" workbookViewId="0">
      <selection activeCell="C67" sqref="C67"/>
    </sheetView>
  </sheetViews>
  <sheetFormatPr defaultColWidth="9.109375" defaultRowHeight="13.8" x14ac:dyDescent="0.3"/>
  <cols>
    <col min="1" max="1" width="6.6640625" style="51" customWidth="1"/>
    <col min="2" max="2" width="65" style="50" customWidth="1"/>
    <col min="3" max="3" width="12.33203125" style="49" customWidth="1"/>
    <col min="4" max="4" width="12.33203125" style="48" customWidth="1"/>
    <col min="5" max="5" width="12.33203125" style="47" customWidth="1"/>
    <col min="6" max="6" width="12" style="47" customWidth="1"/>
    <col min="7" max="7" width="11.5546875" style="46" customWidth="1"/>
    <col min="8" max="16384" width="9.109375" style="46"/>
  </cols>
  <sheetData>
    <row r="1" spans="1:8" ht="15.6" x14ac:dyDescent="0.3">
      <c r="A1" s="141" t="s">
        <v>155</v>
      </c>
      <c r="B1" s="142"/>
      <c r="C1" s="142"/>
      <c r="D1" s="142"/>
      <c r="E1" s="142"/>
      <c r="F1" s="142"/>
      <c r="G1" s="114" t="s">
        <v>237</v>
      </c>
      <c r="H1" s="115"/>
    </row>
    <row r="2" spans="1:8" ht="17.399999999999999" x14ac:dyDescent="0.3">
      <c r="A2" s="121" t="s">
        <v>154</v>
      </c>
      <c r="B2" s="122"/>
      <c r="C2" s="122"/>
      <c r="D2" s="122"/>
      <c r="E2" s="122"/>
      <c r="F2" s="122"/>
      <c r="G2" s="116"/>
      <c r="H2" s="117"/>
    </row>
    <row r="3" spans="1:8" ht="20.25" customHeight="1" x14ac:dyDescent="0.3">
      <c r="A3" s="108"/>
      <c r="B3" s="143" t="str">
        <f>'Bugetul cererii de finanțare'!$A$3</f>
        <v>Asociatia Grup Local Pescaresc Dunarea Dolj</v>
      </c>
      <c r="C3" s="143"/>
      <c r="D3" s="143"/>
      <c r="E3" s="143"/>
      <c r="F3" s="144"/>
      <c r="G3" s="139"/>
      <c r="H3" s="140"/>
    </row>
    <row r="4" spans="1:8" s="105" customFormat="1" x14ac:dyDescent="0.3">
      <c r="A4" s="145" t="s">
        <v>235</v>
      </c>
      <c r="B4" s="145"/>
      <c r="C4" s="145"/>
      <c r="D4" s="145"/>
      <c r="E4" s="145"/>
      <c r="F4" s="145"/>
    </row>
    <row r="5" spans="1:8" s="105" customFormat="1" ht="40.5" customHeight="1" x14ac:dyDescent="0.3">
      <c r="A5" s="146" t="s">
        <v>234</v>
      </c>
      <c r="B5" s="147"/>
      <c r="C5" s="147"/>
      <c r="D5" s="147"/>
      <c r="E5" s="147"/>
      <c r="F5" s="147"/>
    </row>
    <row r="6" spans="1:8" s="105" customFormat="1" x14ac:dyDescent="0.3">
      <c r="A6" s="107"/>
      <c r="B6" s="148"/>
      <c r="C6" s="148"/>
      <c r="D6" s="106"/>
      <c r="E6" s="64"/>
      <c r="F6" s="64"/>
    </row>
    <row r="7" spans="1:8" s="105" customFormat="1" ht="25.5" customHeight="1" x14ac:dyDescent="0.3">
      <c r="A7" s="149" t="s">
        <v>233</v>
      </c>
      <c r="B7" s="132" t="s">
        <v>232</v>
      </c>
      <c r="C7" s="132" t="s">
        <v>226</v>
      </c>
      <c r="D7" s="132" t="s">
        <v>225</v>
      </c>
      <c r="E7" s="134" t="s">
        <v>224</v>
      </c>
      <c r="F7" s="135"/>
    </row>
    <row r="8" spans="1:8" s="52" customFormat="1" ht="15" customHeight="1" x14ac:dyDescent="0.3">
      <c r="A8" s="150"/>
      <c r="B8" s="133"/>
      <c r="C8" s="133"/>
      <c r="D8" s="133"/>
      <c r="E8" s="72" t="s">
        <v>216</v>
      </c>
      <c r="F8" s="72" t="s">
        <v>215</v>
      </c>
    </row>
    <row r="9" spans="1:8" s="94" customFormat="1" ht="14.4" x14ac:dyDescent="0.3">
      <c r="A9" s="96" t="str">
        <f>'Bugetul cererii de finanțare'!A8</f>
        <v>CAP. 1</v>
      </c>
      <c r="B9" s="154" t="str">
        <f>'Bugetul cererii de finanțare'!B8:I8</f>
        <v>Cheltuieli pentru amenajarea terenului</v>
      </c>
      <c r="C9" s="155"/>
      <c r="D9" s="155"/>
      <c r="E9" s="155"/>
      <c r="F9" s="155"/>
    </row>
    <row r="10" spans="1:8" s="102" customFormat="1" ht="14.4" x14ac:dyDescent="0.3">
      <c r="A10" s="101" t="str">
        <f>'Bugetul cererii de finanțare'!A9</f>
        <v>1.1</v>
      </c>
      <c r="B10" s="100" t="str">
        <f>'Bugetul cererii de finanțare'!B9</f>
        <v>Obţinerea terenului</v>
      </c>
      <c r="C10" s="90">
        <f>'Bugetul cererii de finanțare'!I9</f>
        <v>0</v>
      </c>
      <c r="D10" s="61" t="str">
        <f>IF(E10+F10&lt;&gt;C10,"Eroare!","")</f>
        <v/>
      </c>
      <c r="E10" s="57">
        <v>0</v>
      </c>
      <c r="F10" s="57">
        <v>0</v>
      </c>
    </row>
    <row r="11" spans="1:8" s="102" customFormat="1" ht="14.4" x14ac:dyDescent="0.3">
      <c r="A11" s="101" t="str">
        <f>'Bugetul cererii de finanțare'!A10</f>
        <v>1.2</v>
      </c>
      <c r="B11" s="100" t="str">
        <f>'Bugetul cererii de finanțare'!B10</f>
        <v>Amenajarea terenului</v>
      </c>
      <c r="C11" s="90">
        <f>'Bugetul cererii de finanțare'!I10</f>
        <v>0</v>
      </c>
      <c r="D11" s="61" t="str">
        <f>IF(E11+F11&lt;&gt;C11,"Eroare!","")</f>
        <v/>
      </c>
      <c r="E11" s="57">
        <v>0</v>
      </c>
      <c r="F11" s="57">
        <v>0</v>
      </c>
    </row>
    <row r="12" spans="1:8" s="102" customFormat="1" ht="14.4" x14ac:dyDescent="0.3">
      <c r="A12" s="101" t="str">
        <f>'Bugetul cererii de finanțare'!A11</f>
        <v>1.3</v>
      </c>
      <c r="B12" s="100" t="str">
        <f>'Bugetul cererii de finanțare'!B11</f>
        <v>Amenajari pentru protectia mediului si aducerea terenului la starea initiala</v>
      </c>
      <c r="C12" s="90">
        <f>'Bugetul cererii de finanțare'!I11</f>
        <v>0</v>
      </c>
      <c r="D12" s="61" t="str">
        <f>IF(E12+F12&lt;&gt;C12,"Eroare!","")</f>
        <v/>
      </c>
      <c r="E12" s="57">
        <v>0</v>
      </c>
      <c r="F12" s="57">
        <v>0</v>
      </c>
    </row>
    <row r="13" spans="1:8" s="102" customFormat="1" ht="14.4" x14ac:dyDescent="0.3">
      <c r="A13" s="104" t="s">
        <v>133</v>
      </c>
      <c r="B13" s="100" t="str">
        <f>'Bugetul cererii de finanțare'!$B$12</f>
        <v>Cheltuieli pentru relocarea/protectia utilitatilor</v>
      </c>
      <c r="C13" s="90">
        <f>'Bugetul cererii de finanțare'!I12</f>
        <v>0</v>
      </c>
      <c r="D13" s="61"/>
      <c r="E13" s="57">
        <v>0</v>
      </c>
      <c r="F13" s="57">
        <v>0</v>
      </c>
    </row>
    <row r="14" spans="1:8" s="94" customFormat="1" ht="14.4" x14ac:dyDescent="0.3">
      <c r="A14" s="96"/>
      <c r="B14" s="95" t="str">
        <f>'Bugetul cererii de finanțare'!B13</f>
        <v>TOTAL CAPITOL 1</v>
      </c>
      <c r="C14" s="90">
        <f>'Bugetul cererii de finanțare'!I13</f>
        <v>0</v>
      </c>
      <c r="D14" s="61" t="str">
        <f>IF(E14+F14&lt;&gt;C14,"Eroare!","")</f>
        <v/>
      </c>
      <c r="E14" s="111">
        <f>SUM(E10:E13)</f>
        <v>0</v>
      </c>
      <c r="F14" s="111">
        <f>SUM(F10:F13)</f>
        <v>0</v>
      </c>
    </row>
    <row r="15" spans="1:8" s="94" customFormat="1" ht="14.4" x14ac:dyDescent="0.3">
      <c r="A15" s="96" t="str">
        <f>'Bugetul cererii de finanțare'!A14</f>
        <v>CAP. 2</v>
      </c>
      <c r="B15" s="154" t="str">
        <f>'Bugetul cererii de finanțare'!B14:I14</f>
        <v>Cheltuieli pt asigurarea utilităţilor necesare obiectivului</v>
      </c>
      <c r="C15" s="155"/>
      <c r="D15" s="155"/>
      <c r="E15" s="155"/>
      <c r="F15" s="155"/>
    </row>
    <row r="16" spans="1:8" s="94" customFormat="1" ht="14.4" x14ac:dyDescent="0.3">
      <c r="A16" s="101" t="s">
        <v>128</v>
      </c>
      <c r="B16" s="100" t="s">
        <v>127</v>
      </c>
      <c r="C16" s="90">
        <f>'Bugetul cererii de finanțare'!I15</f>
        <v>0</v>
      </c>
      <c r="D16" s="61" t="str">
        <f>IF(E16+F16&lt;&gt;C16,"Eroare!","")</f>
        <v/>
      </c>
      <c r="E16" s="57">
        <v>0</v>
      </c>
      <c r="F16" s="57">
        <v>0</v>
      </c>
    </row>
    <row r="17" spans="1:6" s="94" customFormat="1" ht="14.4" x14ac:dyDescent="0.3">
      <c r="A17" s="96"/>
      <c r="B17" s="95" t="str">
        <f>'Bugetul cererii de finanțare'!B16</f>
        <v> TOTAL CAPITOL 2</v>
      </c>
      <c r="C17" s="90">
        <f>'Bugetul cererii de finanțare'!I16</f>
        <v>0</v>
      </c>
      <c r="D17" s="61" t="str">
        <f>IF(E17+F17&lt;&gt;C17,"Eroare!","")</f>
        <v/>
      </c>
      <c r="E17" s="111">
        <f>E16</f>
        <v>0</v>
      </c>
      <c r="F17" s="111">
        <f>F16</f>
        <v>0</v>
      </c>
    </row>
    <row r="18" spans="1:6" s="94" customFormat="1" ht="14.4" x14ac:dyDescent="0.3">
      <c r="A18" s="96" t="str">
        <f>'Bugetul cererii de finanțare'!A17</f>
        <v>CAP. 3</v>
      </c>
      <c r="B18" s="154" t="str">
        <f>'Bugetul cererii de finanțare'!B17:I17</f>
        <v>Cheltuieli pentru proiectare și asistență tehnică</v>
      </c>
      <c r="C18" s="155"/>
      <c r="D18" s="155"/>
      <c r="E18" s="155"/>
      <c r="F18" s="155"/>
    </row>
    <row r="19" spans="1:6" s="102" customFormat="1" ht="14.4" x14ac:dyDescent="0.3">
      <c r="A19" s="101" t="str">
        <f>'Bugetul cererii de finanțare'!A18</f>
        <v>3.1</v>
      </c>
      <c r="B19" s="100" t="str">
        <f>'Bugetul cererii de finanțare'!B18</f>
        <v xml:space="preserve">Studii </v>
      </c>
      <c r="C19" s="90">
        <f>'Bugetul cererii de finanțare'!I18</f>
        <v>0</v>
      </c>
      <c r="D19" s="61" t="str">
        <f>IF(E19+F19&lt;&gt;C19,"Eroare!","")</f>
        <v/>
      </c>
      <c r="E19" s="57">
        <v>0</v>
      </c>
      <c r="F19" s="57">
        <v>0</v>
      </c>
    </row>
    <row r="20" spans="1:6" s="102" customFormat="1" ht="27.6" x14ac:dyDescent="0.3">
      <c r="A20" s="101" t="str">
        <f>'Bugetul cererii de finanțare'!A22</f>
        <v>3.2</v>
      </c>
      <c r="B20" s="100" t="str">
        <f>'Bugetul cererii de finanțare'!B22</f>
        <v>Documentaţii-suport şi cheltuieli pentru obţinerea de avize, acorduri şi autorizaţii</v>
      </c>
      <c r="C20" s="90">
        <f>'Bugetul cererii de finanțare'!I22</f>
        <v>0</v>
      </c>
      <c r="D20" s="61" t="str">
        <f>IF(E20+F20&lt;&gt;C20,"Eroare!","")</f>
        <v/>
      </c>
      <c r="E20" s="57">
        <v>0</v>
      </c>
      <c r="F20" s="57">
        <v>0</v>
      </c>
    </row>
    <row r="21" spans="1:6" s="102" customFormat="1" ht="14.4" x14ac:dyDescent="0.3">
      <c r="A21" s="104" t="s">
        <v>113</v>
      </c>
      <c r="B21" s="100" t="s">
        <v>231</v>
      </c>
      <c r="C21" s="90">
        <f>'Bugetul cererii de finanțare'!C32</f>
        <v>0</v>
      </c>
      <c r="D21" s="61"/>
      <c r="E21" s="57">
        <v>0</v>
      </c>
      <c r="F21" s="57">
        <v>0</v>
      </c>
    </row>
    <row r="22" spans="1:6" s="102" customFormat="1" ht="14.4" x14ac:dyDescent="0.3">
      <c r="A22" s="101" t="str">
        <f>'Bugetul cererii de finanțare'!A33</f>
        <v>3.4</v>
      </c>
      <c r="B22" s="100" t="s">
        <v>230</v>
      </c>
      <c r="C22" s="90">
        <f>'Bugetul cererii de finanțare'!C33</f>
        <v>0</v>
      </c>
      <c r="D22" s="61"/>
      <c r="E22" s="57">
        <v>0</v>
      </c>
      <c r="F22" s="57">
        <v>0</v>
      </c>
    </row>
    <row r="23" spans="1:6" s="102" customFormat="1" ht="14.4" x14ac:dyDescent="0.3">
      <c r="A23" s="101" t="str">
        <f>'Bugetul cererii de finanțare'!A34</f>
        <v>3.5</v>
      </c>
      <c r="B23" s="100" t="str">
        <f>'Bugetul cererii de finanțare'!B34</f>
        <v xml:space="preserve">Proiectare </v>
      </c>
      <c r="C23" s="90">
        <f>'Bugetul cererii de finanțare'!I34</f>
        <v>0</v>
      </c>
      <c r="D23" s="61" t="str">
        <f>IF(E23+F23&lt;&gt;C23,"Eroare!","")</f>
        <v/>
      </c>
      <c r="E23" s="57">
        <v>0</v>
      </c>
      <c r="F23" s="57">
        <v>0</v>
      </c>
    </row>
    <row r="24" spans="1:6" s="102" customFormat="1" ht="14.4" x14ac:dyDescent="0.3">
      <c r="A24" s="101" t="str">
        <f>'Bugetul cererii de finanțare'!A41</f>
        <v>3.6</v>
      </c>
      <c r="B24" s="100" t="str">
        <f>'Bugetul cererii de finanțare'!B41</f>
        <v>Organizarea procedurilor de achiziție</v>
      </c>
      <c r="C24" s="90">
        <f>'Bugetul cererii de finanțare'!I41</f>
        <v>0</v>
      </c>
      <c r="D24" s="61" t="str">
        <f>IF(E24+F24&lt;&gt;C24,"Eroare!","")</f>
        <v/>
      </c>
      <c r="E24" s="57">
        <v>0</v>
      </c>
      <c r="F24" s="57">
        <v>0</v>
      </c>
    </row>
    <row r="25" spans="1:6" s="102" customFormat="1" ht="14.4" x14ac:dyDescent="0.3">
      <c r="A25" s="101" t="str">
        <f>'Bugetul cererii de finanțare'!A46</f>
        <v>3.7</v>
      </c>
      <c r="B25" s="100" t="str">
        <f>'Bugetul cererii de finanțare'!B46</f>
        <v>Consultanta</v>
      </c>
      <c r="C25" s="90">
        <f>'Bugetul cererii de finanțare'!I46</f>
        <v>0</v>
      </c>
      <c r="D25" s="61" t="str">
        <f>IF(E25+F25&lt;&gt;C25,"Eroare!","")</f>
        <v/>
      </c>
      <c r="E25" s="57">
        <v>0</v>
      </c>
      <c r="F25" s="57">
        <v>0</v>
      </c>
    </row>
    <row r="26" spans="1:6" s="102" customFormat="1" ht="14.4" x14ac:dyDescent="0.3">
      <c r="A26" s="101" t="str">
        <f>'Bugetul cererii de finanțare'!A49</f>
        <v>3.8</v>
      </c>
      <c r="B26" s="100" t="str">
        <f>'Bugetul cererii de finanțare'!B49</f>
        <v>Asistenta tehnica</v>
      </c>
      <c r="C26" s="90">
        <f>'Bugetul cererii de finanțare'!I49</f>
        <v>0</v>
      </c>
      <c r="D26" s="61" t="str">
        <f>IF(E26+F26&lt;&gt;C26,"Eroare!","")</f>
        <v/>
      </c>
      <c r="E26" s="57">
        <v>0</v>
      </c>
      <c r="F26" s="57">
        <v>0</v>
      </c>
    </row>
    <row r="27" spans="1:6" s="94" customFormat="1" ht="14.4" x14ac:dyDescent="0.3">
      <c r="A27" s="96"/>
      <c r="B27" s="95" t="str">
        <f>'Bugetul cererii de finanțare'!B54</f>
        <v> TOTAL CAPITOL 3</v>
      </c>
      <c r="C27" s="90">
        <f>'Bugetul cererii de finanțare'!I54</f>
        <v>0</v>
      </c>
      <c r="D27" s="61" t="str">
        <f>IF(E27+F27&lt;&gt;C27,"Eroare!","")</f>
        <v/>
      </c>
      <c r="E27" s="111">
        <f>SUM(E19:E26)</f>
        <v>0</v>
      </c>
      <c r="F27" s="111">
        <f>SUM(F19:F26)</f>
        <v>0</v>
      </c>
    </row>
    <row r="28" spans="1:6" s="94" customFormat="1" ht="14.4" x14ac:dyDescent="0.3">
      <c r="A28" s="96" t="str">
        <f>'Bugetul cererii de finanțare'!A55</f>
        <v>CAP. 4</v>
      </c>
      <c r="B28" s="154" t="str">
        <f>'Bugetul cererii de finanțare'!B55:I55</f>
        <v>Cheltuieli pentru investiţia de bază</v>
      </c>
      <c r="C28" s="155"/>
      <c r="D28" s="155"/>
      <c r="E28" s="155"/>
      <c r="F28" s="155"/>
    </row>
    <row r="29" spans="1:6" s="102" customFormat="1" ht="14.4" x14ac:dyDescent="0.3">
      <c r="A29" s="101" t="str">
        <f>'Bugetul cererii de finanțare'!A56</f>
        <v>4.1</v>
      </c>
      <c r="B29" s="100" t="str">
        <f>'Bugetul cererii de finanțare'!B56</f>
        <v>Construcţii şi instalaţii</v>
      </c>
      <c r="C29" s="90">
        <f>'Bugetul cererii de finanțare'!I56</f>
        <v>0</v>
      </c>
      <c r="D29" s="61" t="str">
        <f t="shared" ref="D29:D35" si="0">IF(E29+F29&lt;&gt;C29,"Eroare!","")</f>
        <v/>
      </c>
      <c r="E29" s="57">
        <v>0</v>
      </c>
      <c r="F29" s="57">
        <v>0</v>
      </c>
    </row>
    <row r="30" spans="1:6" s="102" customFormat="1" ht="14.4" x14ac:dyDescent="0.3">
      <c r="A30" s="101" t="str">
        <f>'Bugetul cererii de finanțare'!A57</f>
        <v>4.2</v>
      </c>
      <c r="B30" s="100" t="str">
        <f>'Bugetul cererii de finanțare'!B57</f>
        <v>Montaj utilaje tehnologice</v>
      </c>
      <c r="C30" s="90">
        <f>'Bugetul cererii de finanțare'!I57</f>
        <v>0</v>
      </c>
      <c r="D30" s="61" t="str">
        <f t="shared" si="0"/>
        <v/>
      </c>
      <c r="E30" s="103">
        <v>0</v>
      </c>
      <c r="F30" s="103">
        <v>0</v>
      </c>
    </row>
    <row r="31" spans="1:6" s="102" customFormat="1" ht="14.4" x14ac:dyDescent="0.3">
      <c r="A31" s="101" t="str">
        <f>'Bugetul cererii de finanțare'!A58</f>
        <v>4.3</v>
      </c>
      <c r="B31" s="100" t="str">
        <f>'Bugetul cererii de finanțare'!B58</f>
        <v>Utilaje,    echipamente    tehnologice și funcționale cu montaj</v>
      </c>
      <c r="C31" s="90">
        <f>'Bugetul cererii de finanțare'!I58</f>
        <v>0</v>
      </c>
      <c r="D31" s="61" t="str">
        <f t="shared" si="0"/>
        <v/>
      </c>
      <c r="E31" s="103">
        <v>0</v>
      </c>
      <c r="F31" s="103">
        <v>0</v>
      </c>
    </row>
    <row r="32" spans="1:6" s="102" customFormat="1" ht="27.6" x14ac:dyDescent="0.3">
      <c r="A32" s="101" t="str">
        <f>'Bugetul cererii de finanțare'!A59</f>
        <v>4.4</v>
      </c>
      <c r="B32" s="100" t="str">
        <f>'Bugetul cererii de finanțare'!B59</f>
        <v>Utilaje, echipamente tehnologice care nu necesita  montaj  și echipamente   de transport</v>
      </c>
      <c r="C32" s="90">
        <f>'Bugetul cererii de finanțare'!I59</f>
        <v>0</v>
      </c>
      <c r="D32" s="61" t="str">
        <f t="shared" si="0"/>
        <v/>
      </c>
      <c r="E32" s="57">
        <v>0</v>
      </c>
      <c r="F32" s="57">
        <v>0</v>
      </c>
    </row>
    <row r="33" spans="1:6" s="102" customFormat="1" ht="14.4" x14ac:dyDescent="0.3">
      <c r="A33" s="101" t="str">
        <f>'Bugetul cererii de finanțare'!A60</f>
        <v>4.5</v>
      </c>
      <c r="B33" s="100" t="str">
        <f>'Bugetul cererii de finanțare'!B60</f>
        <v>Dotări</v>
      </c>
      <c r="C33" s="90">
        <f>'Bugetul cererii de finanțare'!I60</f>
        <v>0</v>
      </c>
      <c r="D33" s="61" t="str">
        <f t="shared" si="0"/>
        <v/>
      </c>
      <c r="E33" s="57">
        <v>0</v>
      </c>
      <c r="F33" s="57">
        <v>0</v>
      </c>
    </row>
    <row r="34" spans="1:6" s="102" customFormat="1" ht="14.4" x14ac:dyDescent="0.3">
      <c r="A34" s="101" t="str">
        <f>'Bugetul cererii de finanțare'!A61</f>
        <v>4.6</v>
      </c>
      <c r="B34" s="100" t="str">
        <f>'Bugetul cererii de finanțare'!B61</f>
        <v>Active necorporale</v>
      </c>
      <c r="C34" s="90">
        <f>'Bugetul cererii de finanțare'!I61</f>
        <v>0</v>
      </c>
      <c r="D34" s="61" t="str">
        <f t="shared" si="0"/>
        <v/>
      </c>
      <c r="E34" s="57">
        <v>0</v>
      </c>
      <c r="F34" s="57">
        <v>0</v>
      </c>
    </row>
    <row r="35" spans="1:6" s="94" customFormat="1" ht="14.4" x14ac:dyDescent="0.3">
      <c r="A35" s="96"/>
      <c r="B35" s="95" t="str">
        <f>'Bugetul cererii de finanțare'!B62</f>
        <v>TOTAL CAPITOL 4</v>
      </c>
      <c r="C35" s="90">
        <f>'Bugetul cererii de finanțare'!I62</f>
        <v>0</v>
      </c>
      <c r="D35" s="61" t="str">
        <f t="shared" si="0"/>
        <v/>
      </c>
      <c r="E35" s="111">
        <f>SUM(E29:E34)</f>
        <v>0</v>
      </c>
      <c r="F35" s="111">
        <f>SUM(F29:F34)</f>
        <v>0</v>
      </c>
    </row>
    <row r="36" spans="1:6" s="94" customFormat="1" ht="14.4" x14ac:dyDescent="0.3">
      <c r="A36" s="96" t="str">
        <f>'Bugetul cererii de finanțare'!A63</f>
        <v>CAP. 5</v>
      </c>
      <c r="B36" s="154" t="str">
        <f>'Bugetul cererii de finanțare'!B63:I63</f>
        <v>Alte cheltuieli</v>
      </c>
      <c r="C36" s="155"/>
      <c r="D36" s="155"/>
      <c r="E36" s="155"/>
      <c r="F36" s="155"/>
    </row>
    <row r="37" spans="1:6" s="102" customFormat="1" ht="14.4" x14ac:dyDescent="0.3">
      <c r="A37" s="101" t="str">
        <f>'Bugetul cererii de finanțare'!A64</f>
        <v>5.1</v>
      </c>
      <c r="B37" s="100" t="str">
        <f>'Bugetul cererii de finanțare'!B64</f>
        <v>Cheltuieli pentru organizarea de șantier</v>
      </c>
      <c r="C37" s="90">
        <f>'Bugetul cererii de finanțare'!I64</f>
        <v>0</v>
      </c>
      <c r="D37" s="61" t="str">
        <f>IF(E37+F37&lt;&gt;C37,"Eroare!","")</f>
        <v/>
      </c>
      <c r="E37" s="57">
        <v>0</v>
      </c>
      <c r="F37" s="57">
        <v>0</v>
      </c>
    </row>
    <row r="38" spans="1:6" s="94" customFormat="1" ht="14.4" x14ac:dyDescent="0.3">
      <c r="A38" s="101" t="str">
        <f>'Bugetul cererii de finanțare'!A67</f>
        <v>5.2</v>
      </c>
      <c r="B38" s="100" t="str">
        <f>'Bugetul cererii de finanțare'!B67</f>
        <v>Comisioane, cote, taxe, costul creditului</v>
      </c>
      <c r="C38" s="90">
        <f>'Bugetul cererii de finanțare'!I67</f>
        <v>0</v>
      </c>
      <c r="D38" s="61" t="str">
        <f>IF(E38+F38&lt;&gt;C38,"Eroare!","")</f>
        <v/>
      </c>
      <c r="E38" s="57">
        <v>0</v>
      </c>
      <c r="F38" s="57">
        <v>0</v>
      </c>
    </row>
    <row r="39" spans="1:6" s="94" customFormat="1" ht="14.4" x14ac:dyDescent="0.3">
      <c r="A39" s="96"/>
      <c r="B39" s="95" t="str">
        <f>'Bugetul cererii de finanțare'!B75</f>
        <v>TOTAL CAPITOL 5</v>
      </c>
      <c r="C39" s="90">
        <f>'Bugetul cererii de finanțare'!I75</f>
        <v>0</v>
      </c>
      <c r="D39" s="61" t="str">
        <f>IF(E39+F39&lt;&gt;C39,"Eroare!","")</f>
        <v/>
      </c>
      <c r="E39" s="111">
        <f>SUM(E37:E38)</f>
        <v>0</v>
      </c>
      <c r="F39" s="111">
        <f>SUM(F37:F38)</f>
        <v>0</v>
      </c>
    </row>
    <row r="40" spans="1:6" s="94" customFormat="1" ht="14.4" x14ac:dyDescent="0.3">
      <c r="A40" s="96" t="str">
        <f>'Bugetul cererii de finanțare'!A76</f>
        <v>CAP. 6</v>
      </c>
      <c r="B40" s="154" t="str">
        <f>'Bugetul cererii de finanțare'!B76:I76</f>
        <v>Cheltuieli pentru probele tehnologice și teste de predare la beneficiar</v>
      </c>
      <c r="C40" s="155"/>
      <c r="D40" s="155"/>
      <c r="E40" s="155"/>
      <c r="F40" s="155"/>
    </row>
    <row r="41" spans="1:6" s="94" customFormat="1" ht="14.4" x14ac:dyDescent="0.3">
      <c r="A41" s="98" t="str">
        <f>'Bugetul cererii de finanțare'!A77</f>
        <v>6.1</v>
      </c>
      <c r="B41" s="100" t="str">
        <f>'Bugetul cererii de finanțare'!B77</f>
        <v>Pregătirea personalului de exploatare</v>
      </c>
      <c r="C41" s="90">
        <f>'Bugetul cererii de finanțare'!I77</f>
        <v>0</v>
      </c>
      <c r="D41" s="61" t="str">
        <f>IF(E41+F41&lt;&gt;C41,"Eroare!","")</f>
        <v/>
      </c>
      <c r="E41" s="57">
        <v>0</v>
      </c>
      <c r="F41" s="57">
        <v>0</v>
      </c>
    </row>
    <row r="42" spans="1:6" s="94" customFormat="1" ht="14.4" x14ac:dyDescent="0.3">
      <c r="A42" s="96"/>
      <c r="B42" s="99" t="str">
        <f>'Bugetul cererii de finanțare'!B79</f>
        <v>TOTAL CAPITOL 6</v>
      </c>
      <c r="C42" s="90">
        <f>'Bugetul cererii de finanțare'!I79</f>
        <v>0</v>
      </c>
      <c r="D42" s="61" t="str">
        <f>IF(E42+F42&lt;&gt;C42,"Eroare!","")</f>
        <v/>
      </c>
      <c r="E42" s="111">
        <f>SUM(E41:E41)</f>
        <v>0</v>
      </c>
      <c r="F42" s="111">
        <f>SUM(F41:F41)</f>
        <v>0</v>
      </c>
    </row>
    <row r="43" spans="1:6" s="94" customFormat="1" ht="14.4" x14ac:dyDescent="0.3">
      <c r="A43" s="96" t="str">
        <f>'Bugetul cererii de finanțare'!A80</f>
        <v>CAP. 7</v>
      </c>
      <c r="B43" s="154" t="str">
        <f>'Bugetul cererii de finanțare'!B80:I80</f>
        <v>Cheltuieli cu amortizarea</v>
      </c>
      <c r="C43" s="155"/>
      <c r="D43" s="155"/>
      <c r="E43" s="155"/>
      <c r="F43" s="155"/>
    </row>
    <row r="44" spans="1:6" s="94" customFormat="1" ht="14.4" x14ac:dyDescent="0.3">
      <c r="A44" s="98" t="str">
        <f>'Bugetul cererii de finanțare'!A81</f>
        <v>7.1</v>
      </c>
      <c r="B44" s="100" t="str">
        <f>'Bugetul cererii de finanțare'!B81</f>
        <v>Cheltuieli cu amortizarea</v>
      </c>
      <c r="C44" s="90">
        <f>'Bugetul cererii de finanțare'!I81</f>
        <v>0</v>
      </c>
      <c r="D44" s="61" t="str">
        <f>IF(E44+F44&lt;&gt;C44,"Eroare!","")</f>
        <v/>
      </c>
      <c r="E44" s="57">
        <v>0</v>
      </c>
      <c r="F44" s="57">
        <v>0</v>
      </c>
    </row>
    <row r="45" spans="1:6" s="94" customFormat="1" ht="14.4" x14ac:dyDescent="0.3">
      <c r="A45" s="96"/>
      <c r="B45" s="99" t="str">
        <f>'Bugetul cererii de finanțare'!B82</f>
        <v>TOTAL CAPITOL 7</v>
      </c>
      <c r="C45" s="90">
        <f>'Bugetul cererii de finanțare'!I82</f>
        <v>0</v>
      </c>
      <c r="D45" s="61" t="str">
        <f>IF(E45+F45&lt;&gt;C45,"Eroare!","")</f>
        <v/>
      </c>
      <c r="E45" s="111">
        <f>E44</f>
        <v>0</v>
      </c>
      <c r="F45" s="111">
        <f>F44</f>
        <v>0</v>
      </c>
    </row>
    <row r="46" spans="1:6" s="94" customFormat="1" ht="14.4" x14ac:dyDescent="0.3">
      <c r="A46" s="96" t="str">
        <f>'Bugetul cererii de finanțare'!A83</f>
        <v>CAP. 8</v>
      </c>
      <c r="B46" s="151" t="str">
        <f>'Bugetul cererii de finanțare'!B83</f>
        <v>Cheltuieli cu leasing-ul</v>
      </c>
      <c r="C46" s="152"/>
      <c r="D46" s="152"/>
      <c r="E46" s="152"/>
      <c r="F46" s="153"/>
    </row>
    <row r="47" spans="1:6" s="94" customFormat="1" ht="14.4" x14ac:dyDescent="0.3">
      <c r="A47" s="98" t="str">
        <f>'Bugetul cererii de finanțare'!A84</f>
        <v>8.1</v>
      </c>
      <c r="B47" s="97" t="str">
        <f>'Bugetul cererii de finanțare'!B84</f>
        <v>Cheltuieli cu leasing-ul</v>
      </c>
      <c r="C47" s="90">
        <f>'Bugetul cererii de finanțare'!I84</f>
        <v>0</v>
      </c>
      <c r="D47" s="61" t="str">
        <f>IF(E47+F47&lt;&gt;C47,"Eroare!","")</f>
        <v/>
      </c>
      <c r="E47" s="168">
        <v>0</v>
      </c>
      <c r="F47" s="168">
        <v>0</v>
      </c>
    </row>
    <row r="48" spans="1:6" s="94" customFormat="1" ht="14.4" x14ac:dyDescent="0.3">
      <c r="A48" s="96"/>
      <c r="B48" s="95" t="str">
        <f>'Bugetul cererii de finanțare'!B85</f>
        <v>TOTAL CAPITOL 8</v>
      </c>
      <c r="C48" s="90">
        <f>'Bugetul cererii de finanțare'!I85</f>
        <v>0</v>
      </c>
      <c r="D48" s="61" t="str">
        <f>IF(E48+F48&lt;&gt;C48,"Eroare!","")</f>
        <v/>
      </c>
      <c r="E48" s="111">
        <f>E47</f>
        <v>0</v>
      </c>
      <c r="F48" s="111">
        <f>F47</f>
        <v>0</v>
      </c>
    </row>
    <row r="49" spans="1:6" s="94" customFormat="1" ht="14.4" x14ac:dyDescent="0.3">
      <c r="A49" s="96" t="str">
        <f>'Bugetul cererii de finanțare'!A86</f>
        <v>CAP. 9</v>
      </c>
      <c r="B49" s="151" t="str">
        <f>'Bugetul cererii de finanțare'!B86:I86</f>
        <v>Cheltuieli cu echipa de implementare</v>
      </c>
      <c r="C49" s="152"/>
      <c r="D49" s="152"/>
      <c r="E49" s="152"/>
      <c r="F49" s="153"/>
    </row>
    <row r="50" spans="1:6" s="94" customFormat="1" ht="14.4" x14ac:dyDescent="0.3">
      <c r="A50" s="98" t="str">
        <f>'Bugetul cererii de finanțare'!A87</f>
        <v>9.1</v>
      </c>
      <c r="B50" s="97" t="str">
        <f>'Bugetul cererii de finanțare'!B87</f>
        <v>Cheltuieli cu echipa de implementare</v>
      </c>
      <c r="C50" s="90">
        <f>'Bugetul cererii de finanțare'!I87</f>
        <v>0</v>
      </c>
      <c r="D50" s="61" t="str">
        <f>IF(E50+F50&lt;&gt;C50,"Eroare!","")</f>
        <v/>
      </c>
      <c r="E50" s="168">
        <v>0</v>
      </c>
      <c r="F50" s="168">
        <v>0</v>
      </c>
    </row>
    <row r="51" spans="1:6" s="94" customFormat="1" ht="14.4" x14ac:dyDescent="0.3">
      <c r="A51" s="96"/>
      <c r="B51" s="95" t="str">
        <f>'Bugetul cererii de finanțare'!B88</f>
        <v>TOTAL CAPITOL 9</v>
      </c>
      <c r="C51" s="90">
        <f>'Bugetul cererii de finanțare'!I88</f>
        <v>0</v>
      </c>
      <c r="D51" s="61" t="str">
        <f>IF(E51+F51&lt;&gt;C51,"Eroare!","")</f>
        <v/>
      </c>
      <c r="E51" s="111">
        <f>E50</f>
        <v>0</v>
      </c>
      <c r="F51" s="111">
        <f>F50</f>
        <v>0</v>
      </c>
    </row>
    <row r="52" spans="1:6" s="94" customFormat="1" ht="14.4" x14ac:dyDescent="0.3">
      <c r="A52" s="96" t="str">
        <f>'Bugetul cererii de finanțare'!A89</f>
        <v>CAP. 10</v>
      </c>
      <c r="B52" s="151" t="str">
        <f>'Bugetul cererii de finanțare'!B89:I89</f>
        <v>Contribuția în natură</v>
      </c>
      <c r="C52" s="152"/>
      <c r="D52" s="152"/>
      <c r="E52" s="152"/>
      <c r="F52" s="153"/>
    </row>
    <row r="53" spans="1:6" s="94" customFormat="1" ht="14.4" x14ac:dyDescent="0.3">
      <c r="A53" s="98" t="str">
        <f>'Bugetul cererii de finanțare'!A90</f>
        <v>10.1</v>
      </c>
      <c r="B53" s="97" t="str">
        <f>'Bugetul cererii de finanțare'!B90</f>
        <v>Contribuția proprie aferentă terenului</v>
      </c>
      <c r="C53" s="90">
        <f>'Bugetul cererii de finanțare'!I90</f>
        <v>0</v>
      </c>
      <c r="D53" s="61" t="str">
        <f>IF(E53+F53&lt;&gt;C53,"Eroare!","")</f>
        <v/>
      </c>
      <c r="E53" s="168">
        <v>0</v>
      </c>
      <c r="F53" s="168">
        <v>0</v>
      </c>
    </row>
    <row r="54" spans="1:6" s="94" customFormat="1" ht="14.4" x14ac:dyDescent="0.3">
      <c r="A54" s="96"/>
      <c r="B54" s="95" t="str">
        <f>'Bugetul cererii de finanțare'!B92</f>
        <v>TOTAL CAPITOL 10</v>
      </c>
      <c r="C54" s="90">
        <f>'Bugetul cererii de finanțare'!I92</f>
        <v>0</v>
      </c>
      <c r="D54" s="61" t="str">
        <f>IF(E54+F54&lt;&gt;C54,"Eroare!","")</f>
        <v/>
      </c>
      <c r="E54" s="111">
        <f>E53</f>
        <v>0</v>
      </c>
      <c r="F54" s="111">
        <f>F53</f>
        <v>0</v>
      </c>
    </row>
    <row r="55" spans="1:6" s="94" customFormat="1" ht="14.4" x14ac:dyDescent="0.3">
      <c r="A55" s="96" t="str">
        <f>'Bugetul cererii de finanțare'!A93</f>
        <v>CAP. 11</v>
      </c>
      <c r="B55" s="151" t="str">
        <f>'Bugetul cererii de finanțare'!B93</f>
        <v>Cheltuieli cu achiziționarea semnăturii digitale pentru MySMIS2014</v>
      </c>
      <c r="C55" s="152"/>
      <c r="D55" s="152"/>
      <c r="E55" s="152"/>
      <c r="F55" s="153"/>
    </row>
    <row r="56" spans="1:6" s="94" customFormat="1" ht="14.4" x14ac:dyDescent="0.3">
      <c r="A56" s="98" t="str">
        <f>'Bugetul cererii de finanțare'!A94</f>
        <v>11.1</v>
      </c>
      <c r="B56" s="97" t="str">
        <f>'Bugetul cererii de finanțare'!B94</f>
        <v>Cheltuieli cu achiziționarea semnăturii digitale pentru MySMIS2014</v>
      </c>
      <c r="C56" s="90">
        <f>'Bugetul cererii de finanțare'!I94</f>
        <v>0</v>
      </c>
      <c r="D56" s="61" t="str">
        <f>IF(E56+F56&lt;&gt;C56,"Eroare!","")</f>
        <v/>
      </c>
      <c r="E56" s="168">
        <v>0</v>
      </c>
      <c r="F56" s="168">
        <v>0</v>
      </c>
    </row>
    <row r="57" spans="1:6" s="94" customFormat="1" ht="14.4" x14ac:dyDescent="0.3">
      <c r="A57" s="96"/>
      <c r="B57" s="95" t="str">
        <f>'Bugetul cererii de finanțare'!B95</f>
        <v>TOTAL CAPITOL 11</v>
      </c>
      <c r="C57" s="90">
        <f>'Bugetul cererii de finanțare'!I95</f>
        <v>0</v>
      </c>
      <c r="D57" s="61" t="str">
        <f>IF(E57+F57&lt;&gt;C57,"Eroare!","")</f>
        <v/>
      </c>
      <c r="E57" s="111">
        <f>E56</f>
        <v>0</v>
      </c>
      <c r="F57" s="111">
        <f>F56</f>
        <v>0</v>
      </c>
    </row>
    <row r="58" spans="1:6" s="94" customFormat="1" ht="14.4" x14ac:dyDescent="0.3">
      <c r="A58" s="96" t="str">
        <f>'Bugetul cererii de finanțare'!A96</f>
        <v>CAP. 12</v>
      </c>
      <c r="B58" s="151" t="str">
        <f>'Bugetul cererii de finanțare'!B96</f>
        <v>Cheltuieli privind taxele</v>
      </c>
      <c r="C58" s="152"/>
      <c r="D58" s="152"/>
      <c r="E58" s="152"/>
      <c r="F58" s="153"/>
    </row>
    <row r="59" spans="1:6" s="94" customFormat="1" ht="14.4" x14ac:dyDescent="0.3">
      <c r="A59" s="98" t="str">
        <f>'Bugetul cererii de finanțare'!A97</f>
        <v>12.1</v>
      </c>
      <c r="B59" s="97" t="str">
        <f>'Bugetul cererii de finanțare'!B97</f>
        <v>Cheltuieli privind taxele</v>
      </c>
      <c r="C59" s="90">
        <f>'Bugetul cererii de finanțare'!I97</f>
        <v>0</v>
      </c>
      <c r="D59" s="61" t="str">
        <f>IF(E59+F59&lt;&gt;C59,"Eroare!","")</f>
        <v/>
      </c>
      <c r="E59" s="168">
        <v>0</v>
      </c>
      <c r="F59" s="168">
        <v>0</v>
      </c>
    </row>
    <row r="60" spans="1:6" s="94" customFormat="1" ht="14.4" x14ac:dyDescent="0.3">
      <c r="A60" s="96"/>
      <c r="B60" s="95" t="str">
        <f>'Bugetul cererii de finanțare'!B98</f>
        <v>TOTAL CAPITOL 12</v>
      </c>
      <c r="C60" s="90">
        <f>'Bugetul cererii de finanțare'!I98</f>
        <v>0</v>
      </c>
      <c r="D60" s="61" t="str">
        <f>IF(E60+F60&lt;&gt;C60,"Eroare!","")</f>
        <v/>
      </c>
      <c r="E60" s="111">
        <f>E59</f>
        <v>0</v>
      </c>
      <c r="F60" s="111">
        <f>F59</f>
        <v>0</v>
      </c>
    </row>
    <row r="61" spans="1:6" s="94" customFormat="1" ht="14.4" x14ac:dyDescent="0.3">
      <c r="A61" s="96" t="str">
        <f>'Bugetul cererii de finanțare'!A99</f>
        <v>CAP. 13</v>
      </c>
      <c r="B61" s="151" t="str">
        <f>'Bugetul cererii de finanțare'!B99</f>
        <v>Cheltuieli bancare</v>
      </c>
      <c r="C61" s="152"/>
      <c r="D61" s="152"/>
      <c r="E61" s="152"/>
      <c r="F61" s="153"/>
    </row>
    <row r="62" spans="1:6" s="94" customFormat="1" ht="14.4" x14ac:dyDescent="0.3">
      <c r="A62" s="98" t="str">
        <f>'Bugetul cererii de finanțare'!A100</f>
        <v>13.1</v>
      </c>
      <c r="B62" s="97" t="str">
        <f>'Bugetul cererii de finanțare'!B100</f>
        <v>Cheltuieli bancare de deschidere și administrare a conturilor</v>
      </c>
      <c r="C62" s="90">
        <f>'Bugetul cererii de finanțare'!I100</f>
        <v>0</v>
      </c>
      <c r="D62" s="61" t="str">
        <f>IF(E62+F62&lt;&gt;C62,"Eroare!","")</f>
        <v/>
      </c>
      <c r="E62" s="168">
        <v>0</v>
      </c>
      <c r="F62" s="168">
        <v>0</v>
      </c>
    </row>
    <row r="63" spans="1:6" s="94" customFormat="1" ht="14.4" x14ac:dyDescent="0.3">
      <c r="A63" s="96"/>
      <c r="B63" s="95" t="str">
        <f>'Bugetul cererii de finanțare'!B102</f>
        <v>TOTAL CAPITOL 13</v>
      </c>
      <c r="C63" s="90">
        <f>'Bugetul cererii de finanțare'!I102</f>
        <v>0</v>
      </c>
      <c r="D63" s="61" t="str">
        <f>IF(E63+F63&lt;&gt;C63,"Eroare!","")</f>
        <v/>
      </c>
      <c r="E63" s="111">
        <f>E62</f>
        <v>0</v>
      </c>
      <c r="F63" s="111">
        <f>F62</f>
        <v>0</v>
      </c>
    </row>
    <row r="64" spans="1:6" s="94" customFormat="1" ht="14.4" x14ac:dyDescent="0.3">
      <c r="A64" s="96"/>
      <c r="B64" s="95"/>
      <c r="C64" s="90"/>
      <c r="D64" s="61"/>
      <c r="E64" s="93"/>
      <c r="F64" s="93"/>
    </row>
    <row r="65" spans="1:8" s="89" customFormat="1" ht="14.4" x14ac:dyDescent="0.3">
      <c r="A65" s="92"/>
      <c r="B65" s="91" t="s">
        <v>18</v>
      </c>
      <c r="C65" s="90">
        <f>'Bugetul cererii de finanțare'!I105</f>
        <v>0</v>
      </c>
      <c r="D65" s="61"/>
      <c r="E65" s="93">
        <f>E14+E17+E27+E35+E39+E42+E45+E48+E51+E54+E48+E57+E60+E63</f>
        <v>0</v>
      </c>
      <c r="F65" s="93">
        <f>F14+F17+F27+F35+F39+F42+F45+F48+F51+F54+F48+F57+F60+F63</f>
        <v>0</v>
      </c>
    </row>
    <row r="66" spans="1:8" s="89" customFormat="1" ht="14.4" x14ac:dyDescent="0.3">
      <c r="A66" s="92"/>
      <c r="B66" s="91" t="s">
        <v>229</v>
      </c>
      <c r="C66" s="90">
        <f>'Bugetul cererii de finanțare'!C105+'Bugetul cererii de finanțare'!D105</f>
        <v>0</v>
      </c>
      <c r="D66" s="61"/>
      <c r="E66" s="93">
        <f>E65-E67</f>
        <v>0</v>
      </c>
      <c r="F66" s="93">
        <f>F65-F67</f>
        <v>0</v>
      </c>
    </row>
    <row r="67" spans="1:8" s="89" customFormat="1" ht="14.4" x14ac:dyDescent="0.3">
      <c r="A67" s="92"/>
      <c r="B67" s="91" t="s">
        <v>228</v>
      </c>
      <c r="C67" s="90">
        <f>'Bugetul cererii de finanțare'!F105+'Bugetul cererii de finanțare'!G105</f>
        <v>0</v>
      </c>
      <c r="D67" s="61" t="str">
        <f>IF(E67+F67&lt;&gt;C67,"Eroare!","")</f>
        <v/>
      </c>
      <c r="E67" s="169">
        <v>0</v>
      </c>
      <c r="F67" s="169">
        <v>0</v>
      </c>
    </row>
    <row r="68" spans="1:8" s="1" customFormat="1" ht="14.4" x14ac:dyDescent="0.3">
      <c r="A68" s="8"/>
      <c r="B68" s="19"/>
      <c r="C68" s="6"/>
      <c r="D68" s="6"/>
      <c r="E68" s="6"/>
      <c r="F68" s="6"/>
      <c r="G68" s="6"/>
      <c r="H68" s="6"/>
    </row>
    <row r="69" spans="1:8" s="78" customFormat="1" ht="14.4" x14ac:dyDescent="0.3">
      <c r="A69" s="81" t="s">
        <v>16</v>
      </c>
      <c r="B69" s="88" t="s">
        <v>15</v>
      </c>
      <c r="C69" s="87" t="s">
        <v>14</v>
      </c>
      <c r="D69" s="79"/>
      <c r="E69" s="79"/>
      <c r="F69" s="79"/>
      <c r="G69" s="79"/>
      <c r="H69" s="79"/>
    </row>
    <row r="70" spans="1:8" s="78" customFormat="1" ht="14.4" x14ac:dyDescent="0.3">
      <c r="A70" s="82" t="s">
        <v>13</v>
      </c>
      <c r="B70" s="81" t="s">
        <v>12</v>
      </c>
      <c r="C70" s="80">
        <f>C65</f>
        <v>0</v>
      </c>
      <c r="D70" s="79"/>
      <c r="E70" s="79"/>
      <c r="F70" s="79"/>
      <c r="G70" s="79"/>
      <c r="H70" s="79"/>
    </row>
    <row r="71" spans="1:8" s="78" customFormat="1" ht="14.4" x14ac:dyDescent="0.3">
      <c r="A71" s="82" t="s">
        <v>11</v>
      </c>
      <c r="B71" s="82" t="s">
        <v>10</v>
      </c>
      <c r="C71" s="83">
        <f>C67</f>
        <v>0</v>
      </c>
      <c r="D71" s="79"/>
      <c r="E71" s="79"/>
      <c r="F71" s="79"/>
      <c r="G71" s="79"/>
      <c r="H71" s="79"/>
    </row>
    <row r="72" spans="1:8" s="78" customFormat="1" ht="14.4" x14ac:dyDescent="0.3">
      <c r="A72" s="82" t="s">
        <v>9</v>
      </c>
      <c r="B72" s="82" t="s">
        <v>8</v>
      </c>
      <c r="C72" s="83">
        <f>C70-C71</f>
        <v>0</v>
      </c>
      <c r="D72" s="79"/>
      <c r="E72" s="79"/>
      <c r="F72" s="79"/>
      <c r="G72" s="79"/>
      <c r="H72" s="79"/>
    </row>
    <row r="73" spans="1:8" s="78" customFormat="1" ht="14.4" x14ac:dyDescent="0.3">
      <c r="A73" s="82" t="s">
        <v>7</v>
      </c>
      <c r="B73" s="81" t="s">
        <v>6</v>
      </c>
      <c r="C73" s="80">
        <f>SUM(C74:C75)</f>
        <v>0</v>
      </c>
      <c r="D73" s="79"/>
      <c r="E73" s="79"/>
      <c r="F73" s="79"/>
      <c r="G73" s="79"/>
      <c r="H73" s="79"/>
    </row>
    <row r="74" spans="1:8" s="78" customFormat="1" ht="14.4" x14ac:dyDescent="0.3">
      <c r="A74" s="82" t="s">
        <v>5</v>
      </c>
      <c r="B74" s="82" t="s">
        <v>4</v>
      </c>
      <c r="C74" s="86">
        <v>0</v>
      </c>
      <c r="D74" s="85" t="str">
        <f>IF(C74&lt;C72*0.1,"!!! Contribuția la cheltuielile eligibile nu este de minimum 50%","")</f>
        <v/>
      </c>
      <c r="E74" s="84"/>
      <c r="F74" s="79"/>
      <c r="G74" s="79"/>
      <c r="H74" s="79"/>
    </row>
    <row r="75" spans="1:8" s="78" customFormat="1" ht="14.4" x14ac:dyDescent="0.3">
      <c r="A75" s="82" t="s">
        <v>3</v>
      </c>
      <c r="B75" s="82" t="s">
        <v>2</v>
      </c>
      <c r="C75" s="83">
        <f>C71</f>
        <v>0</v>
      </c>
      <c r="D75" s="79"/>
      <c r="E75" s="79"/>
      <c r="F75" s="79"/>
      <c r="G75" s="79"/>
      <c r="H75" s="79"/>
    </row>
    <row r="76" spans="1:8" s="78" customFormat="1" ht="14.4" x14ac:dyDescent="0.3">
      <c r="A76" s="82" t="s">
        <v>1</v>
      </c>
      <c r="B76" s="81" t="s">
        <v>0</v>
      </c>
      <c r="C76" s="80">
        <f>C70-C73</f>
        <v>0</v>
      </c>
      <c r="D76" s="79"/>
      <c r="E76" s="79"/>
      <c r="F76" s="79"/>
      <c r="G76" s="79"/>
      <c r="H76" s="79"/>
    </row>
    <row r="77" spans="1:8" s="75" customFormat="1" x14ac:dyDescent="0.3">
      <c r="A77" s="77"/>
      <c r="B77" s="76"/>
      <c r="C77" s="54"/>
      <c r="D77" s="65"/>
      <c r="E77" s="64"/>
      <c r="F77" s="64"/>
    </row>
    <row r="78" spans="1:8" s="73" customFormat="1" x14ac:dyDescent="0.3">
      <c r="A78" s="165" t="s">
        <v>227</v>
      </c>
      <c r="B78" s="165"/>
      <c r="C78" s="157" t="s">
        <v>226</v>
      </c>
      <c r="D78" s="158" t="s">
        <v>225</v>
      </c>
      <c r="E78" s="159" t="s">
        <v>224</v>
      </c>
      <c r="F78" s="159"/>
      <c r="G78" s="74"/>
      <c r="H78" s="74"/>
    </row>
    <row r="79" spans="1:8" s="71" customFormat="1" x14ac:dyDescent="0.3">
      <c r="A79" s="165"/>
      <c r="B79" s="165"/>
      <c r="C79" s="157"/>
      <c r="D79" s="158"/>
      <c r="E79" s="72" t="s">
        <v>216</v>
      </c>
      <c r="F79" s="72" t="s">
        <v>215</v>
      </c>
    </row>
    <row r="80" spans="1:8" s="69" customFormat="1" x14ac:dyDescent="0.3">
      <c r="A80" s="138" t="s">
        <v>223</v>
      </c>
      <c r="B80" s="138"/>
      <c r="C80" s="70">
        <f>'Bugetul cererii de finanțare'!C110</f>
        <v>0</v>
      </c>
      <c r="D80" s="61" t="str">
        <f>IF(E80+F80&lt;&gt;C80,"Eroare!","")</f>
        <v/>
      </c>
      <c r="E80" s="53">
        <f>E65</f>
        <v>0</v>
      </c>
      <c r="F80" s="53">
        <f>F65</f>
        <v>0</v>
      </c>
    </row>
    <row r="81" spans="1:8" s="69" customFormat="1" x14ac:dyDescent="0.3">
      <c r="A81" s="138" t="s">
        <v>222</v>
      </c>
      <c r="B81" s="138"/>
      <c r="C81" s="70">
        <f>'Bugetul cererii de finanțare'!C114+'Bugetul cererii de finanțare'!C115</f>
        <v>0</v>
      </c>
      <c r="D81" s="61" t="str">
        <f>IF(E81+F81&lt;&gt;C81,"Eroare!","")</f>
        <v/>
      </c>
      <c r="E81" s="53">
        <f>SUM(E82:E83)</f>
        <v>0</v>
      </c>
      <c r="F81" s="53">
        <f>SUM(F82:F83)</f>
        <v>0</v>
      </c>
    </row>
    <row r="82" spans="1:8" s="71" customFormat="1" x14ac:dyDescent="0.3">
      <c r="A82" s="156" t="s">
        <v>221</v>
      </c>
      <c r="B82" s="156"/>
      <c r="C82" s="70"/>
      <c r="D82" s="61"/>
      <c r="E82" s="57">
        <v>0</v>
      </c>
      <c r="F82" s="57">
        <v>0</v>
      </c>
    </row>
    <row r="83" spans="1:8" s="71" customFormat="1" x14ac:dyDescent="0.3">
      <c r="A83" s="156" t="s">
        <v>220</v>
      </c>
      <c r="B83" s="156"/>
      <c r="C83" s="70"/>
      <c r="D83" s="61"/>
      <c r="E83" s="57">
        <v>0</v>
      </c>
      <c r="F83" s="57">
        <v>0</v>
      </c>
    </row>
    <row r="84" spans="1:8" s="69" customFormat="1" x14ac:dyDescent="0.3">
      <c r="A84" s="138" t="s">
        <v>0</v>
      </c>
      <c r="B84" s="138"/>
      <c r="C84" s="70">
        <f>'Bugetul cererii de finanțare'!C116</f>
        <v>0</v>
      </c>
      <c r="D84" s="61" t="str">
        <f>IF(E84+F84&lt;&gt;C84,"Eroare!","")</f>
        <v/>
      </c>
      <c r="E84" s="53">
        <f>E80-E81</f>
        <v>0</v>
      </c>
      <c r="F84" s="53">
        <f>F80-F81</f>
        <v>0</v>
      </c>
    </row>
    <row r="85" spans="1:8" s="66" customFormat="1" ht="14.4" x14ac:dyDescent="0.3">
      <c r="A85" s="68"/>
      <c r="B85" s="67"/>
      <c r="C85" s="54"/>
      <c r="D85" s="65"/>
      <c r="E85" s="64"/>
      <c r="F85" s="64"/>
    </row>
    <row r="86" spans="1:8" s="52" customFormat="1" ht="14.4" x14ac:dyDescent="0.3">
      <c r="A86" s="162" t="s">
        <v>219</v>
      </c>
      <c r="B86" s="162"/>
      <c r="C86" s="162"/>
      <c r="D86" s="65"/>
      <c r="E86" s="64"/>
      <c r="F86" s="64"/>
    </row>
    <row r="87" spans="1:8" s="62" customFormat="1" ht="15" customHeight="1" x14ac:dyDescent="0.3">
      <c r="A87" s="163" t="s">
        <v>218</v>
      </c>
      <c r="B87" s="164"/>
      <c r="C87" s="63" t="s">
        <v>217</v>
      </c>
      <c r="D87" s="59" t="s">
        <v>216</v>
      </c>
      <c r="E87" s="59" t="s">
        <v>215</v>
      </c>
      <c r="F87" s="59" t="s">
        <v>214</v>
      </c>
      <c r="G87" s="59" t="s">
        <v>213</v>
      </c>
      <c r="H87" s="59" t="s">
        <v>212</v>
      </c>
    </row>
    <row r="88" spans="1:8" s="62" customFormat="1" ht="15" customHeight="1" x14ac:dyDescent="0.3">
      <c r="A88" s="136" t="s">
        <v>211</v>
      </c>
      <c r="B88" s="137"/>
      <c r="C88" s="61">
        <f>SUM(D88:F88)</f>
        <v>0</v>
      </c>
      <c r="D88" s="53">
        <f>E83</f>
        <v>0</v>
      </c>
      <c r="E88" s="53">
        <f>F83</f>
        <v>0</v>
      </c>
      <c r="F88" s="53"/>
      <c r="G88" s="53"/>
      <c r="H88" s="53"/>
    </row>
    <row r="89" spans="1:8" s="62" customFormat="1" ht="15" customHeight="1" x14ac:dyDescent="0.3">
      <c r="A89" s="136" t="s">
        <v>210</v>
      </c>
      <c r="B89" s="137"/>
      <c r="C89" s="61">
        <f>SUM(D89:F89,D94:F94)</f>
        <v>0</v>
      </c>
      <c r="D89" s="57">
        <v>0</v>
      </c>
      <c r="E89" s="57">
        <v>0</v>
      </c>
      <c r="F89" s="57">
        <v>0</v>
      </c>
      <c r="G89" s="57">
        <v>0</v>
      </c>
      <c r="H89" s="57">
        <v>0</v>
      </c>
    </row>
    <row r="90" spans="1:8" s="62" customFormat="1" ht="15" customHeight="1" x14ac:dyDescent="0.3">
      <c r="A90" s="136" t="s">
        <v>209</v>
      </c>
      <c r="B90" s="137"/>
      <c r="C90" s="61">
        <f>SUM(D90:F90,D95:F95)</f>
        <v>0</v>
      </c>
      <c r="D90" s="57">
        <v>0</v>
      </c>
      <c r="E90" s="57">
        <v>0</v>
      </c>
      <c r="F90" s="57">
        <v>0</v>
      </c>
      <c r="G90" s="57">
        <v>0</v>
      </c>
      <c r="H90" s="57">
        <v>0</v>
      </c>
    </row>
    <row r="91" spans="1:8" s="60" customFormat="1" ht="15" customHeight="1" x14ac:dyDescent="0.3">
      <c r="A91" s="160" t="s">
        <v>208</v>
      </c>
      <c r="B91" s="161"/>
      <c r="C91" s="61">
        <f>SUM(D91:F91,D96:F96)</f>
        <v>0</v>
      </c>
      <c r="D91" s="53">
        <f>D90+D89</f>
        <v>0</v>
      </c>
      <c r="E91" s="53">
        <f>E90+E89</f>
        <v>0</v>
      </c>
      <c r="F91" s="53">
        <f>F90+F89</f>
        <v>0</v>
      </c>
      <c r="G91" s="53">
        <f>G90+G89</f>
        <v>0</v>
      </c>
      <c r="H91" s="53">
        <f>H90+H89</f>
        <v>0</v>
      </c>
    </row>
    <row r="92" spans="1:8" s="52" customFormat="1" ht="14.4" x14ac:dyDescent="0.3">
      <c r="A92" s="56"/>
      <c r="B92" s="55"/>
      <c r="C92" s="54"/>
      <c r="D92" s="59" t="s">
        <v>207</v>
      </c>
      <c r="E92" s="59" t="s">
        <v>206</v>
      </c>
      <c r="F92" s="59" t="s">
        <v>205</v>
      </c>
      <c r="G92" s="59" t="s">
        <v>204</v>
      </c>
      <c r="H92" s="59" t="s">
        <v>203</v>
      </c>
    </row>
    <row r="93" spans="1:8" s="52" customFormat="1" ht="14.4" x14ac:dyDescent="0.3">
      <c r="A93" s="56"/>
      <c r="B93" s="55"/>
      <c r="C93" s="54"/>
      <c r="D93" s="58"/>
      <c r="E93" s="58"/>
      <c r="F93" s="58"/>
      <c r="G93" s="53"/>
      <c r="H93" s="53"/>
    </row>
    <row r="94" spans="1:8" s="52" customFormat="1" ht="14.4" x14ac:dyDescent="0.3">
      <c r="A94" s="56"/>
      <c r="B94" s="55"/>
      <c r="C94" s="54"/>
      <c r="D94" s="57">
        <v>0</v>
      </c>
      <c r="E94" s="57">
        <v>0</v>
      </c>
      <c r="F94" s="57">
        <v>0</v>
      </c>
      <c r="G94" s="57">
        <v>0</v>
      </c>
      <c r="H94" s="57">
        <v>0</v>
      </c>
    </row>
    <row r="95" spans="1:8" s="52" customFormat="1" ht="14.4" x14ac:dyDescent="0.3">
      <c r="A95" s="56"/>
      <c r="B95" s="55"/>
      <c r="C95" s="54"/>
      <c r="D95" s="57">
        <v>0</v>
      </c>
      <c r="E95" s="57">
        <v>0</v>
      </c>
      <c r="F95" s="57">
        <v>0</v>
      </c>
      <c r="G95" s="57">
        <v>0</v>
      </c>
      <c r="H95" s="57">
        <v>0</v>
      </c>
    </row>
    <row r="96" spans="1:8" s="52" customFormat="1" ht="14.4" x14ac:dyDescent="0.3">
      <c r="A96" s="56"/>
      <c r="B96" s="55"/>
      <c r="C96" s="54"/>
      <c r="D96" s="53">
        <f>D95+D94</f>
        <v>0</v>
      </c>
      <c r="E96" s="53">
        <f>E95+E94</f>
        <v>0</v>
      </c>
      <c r="F96" s="53">
        <f>F95+F94</f>
        <v>0</v>
      </c>
      <c r="G96" s="53">
        <f>G95+G94</f>
        <v>0</v>
      </c>
      <c r="H96" s="53">
        <f>H95+H94</f>
        <v>0</v>
      </c>
    </row>
  </sheetData>
  <sheetProtection algorithmName="SHA-512" hashValue="x867L6FfExmxLBJPDIMb58btsycaM8szt7OylGzLSlvfk2XbE1Ng5TLTlBrYHdY2luEhaoJU9IC6A3xZxZ1lOg==" saltValue="E/5mVVrzLuEW0/m2koWFxQ==" spinCount="100000" sheet="1" objects="1" scenarios="1"/>
  <mergeCells count="41">
    <mergeCell ref="A91:B91"/>
    <mergeCell ref="A80:B80"/>
    <mergeCell ref="B9:F9"/>
    <mergeCell ref="B15:F15"/>
    <mergeCell ref="B18:F18"/>
    <mergeCell ref="B28:F28"/>
    <mergeCell ref="B36:F36"/>
    <mergeCell ref="B55:F55"/>
    <mergeCell ref="B58:F58"/>
    <mergeCell ref="B61:F61"/>
    <mergeCell ref="A83:B83"/>
    <mergeCell ref="A84:B84"/>
    <mergeCell ref="A86:C86"/>
    <mergeCell ref="A87:B87"/>
    <mergeCell ref="B43:F43"/>
    <mergeCell ref="A78:B79"/>
    <mergeCell ref="A89:B89"/>
    <mergeCell ref="A90:B90"/>
    <mergeCell ref="A4:F4"/>
    <mergeCell ref="A5:F5"/>
    <mergeCell ref="B6:C6"/>
    <mergeCell ref="A7:A8"/>
    <mergeCell ref="B7:B8"/>
    <mergeCell ref="C7:C8"/>
    <mergeCell ref="B49:F49"/>
    <mergeCell ref="B52:F52"/>
    <mergeCell ref="B40:F40"/>
    <mergeCell ref="B46:F46"/>
    <mergeCell ref="A82:B82"/>
    <mergeCell ref="C78:C79"/>
    <mergeCell ref="D78:D79"/>
    <mergeCell ref="E78:F78"/>
    <mergeCell ref="D7:D8"/>
    <mergeCell ref="G1:H2"/>
    <mergeCell ref="A2:F2"/>
    <mergeCell ref="E7:F7"/>
    <mergeCell ref="A88:B88"/>
    <mergeCell ref="A81:B81"/>
    <mergeCell ref="G3:H3"/>
    <mergeCell ref="A1:F1"/>
    <mergeCell ref="B3:F3"/>
  </mergeCells>
  <pageMargins left="0.7" right="0.7" top="0.5" bottom="0.25" header="0.3" footer="0.3"/>
  <pageSetup paperSize="9" scale="92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6"/>
    <pageSetUpPr fitToPage="1"/>
  </sheetPr>
  <dimension ref="A1:I61"/>
  <sheetViews>
    <sheetView view="pageBreakPreview" zoomScale="60" zoomScaleNormal="100" workbookViewId="0">
      <selection activeCell="H1" sqref="H1:I2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8" t="s">
        <v>155</v>
      </c>
      <c r="B1" s="119"/>
      <c r="C1" s="119"/>
      <c r="D1" s="119"/>
      <c r="E1" s="119"/>
      <c r="F1" s="119"/>
      <c r="G1" s="120"/>
      <c r="H1" s="114" t="s">
        <v>236</v>
      </c>
      <c r="I1" s="115"/>
    </row>
    <row r="2" spans="1:9" ht="18" customHeight="1" x14ac:dyDescent="0.3">
      <c r="A2" s="121" t="s">
        <v>154</v>
      </c>
      <c r="B2" s="122"/>
      <c r="C2" s="122"/>
      <c r="D2" s="122"/>
      <c r="E2" s="122"/>
      <c r="F2" s="122"/>
      <c r="G2" s="123"/>
      <c r="H2" s="116"/>
      <c r="I2" s="117"/>
    </row>
    <row r="3" spans="1:9" ht="19.5" customHeight="1" x14ac:dyDescent="0.3">
      <c r="A3" s="121" t="s">
        <v>153</v>
      </c>
      <c r="B3" s="122"/>
      <c r="C3" s="122"/>
      <c r="D3" s="122"/>
      <c r="E3" s="122"/>
      <c r="F3" s="122"/>
      <c r="G3" s="123"/>
      <c r="H3" s="121"/>
      <c r="I3" s="122"/>
    </row>
    <row r="4" spans="1:9" x14ac:dyDescent="0.3">
      <c r="A4" s="124" t="s">
        <v>202</v>
      </c>
      <c r="B4" s="124"/>
      <c r="C4" s="124"/>
      <c r="D4" s="124"/>
      <c r="E4" s="124"/>
      <c r="F4" s="124"/>
      <c r="G4" s="124"/>
      <c r="H4" s="124"/>
      <c r="I4" s="124"/>
    </row>
    <row r="5" spans="1:9" x14ac:dyDescent="0.3">
      <c r="A5" s="44"/>
      <c r="B5" s="43"/>
      <c r="C5" s="42"/>
      <c r="D5" s="42"/>
      <c r="E5" s="42"/>
      <c r="F5" s="42"/>
      <c r="G5" s="42"/>
      <c r="H5" s="42"/>
      <c r="I5" s="42"/>
    </row>
    <row r="6" spans="1:9" x14ac:dyDescent="0.3">
      <c r="A6" s="125" t="s">
        <v>151</v>
      </c>
      <c r="B6" s="127" t="s">
        <v>150</v>
      </c>
      <c r="C6" s="129" t="s">
        <v>149</v>
      </c>
      <c r="D6" s="129"/>
      <c r="E6" s="130" t="s">
        <v>148</v>
      </c>
      <c r="F6" s="129" t="s">
        <v>147</v>
      </c>
      <c r="G6" s="129"/>
      <c r="H6" s="130" t="s">
        <v>146</v>
      </c>
      <c r="I6" s="130" t="s">
        <v>145</v>
      </c>
    </row>
    <row r="7" spans="1:9" x14ac:dyDescent="0.3">
      <c r="A7" s="126"/>
      <c r="B7" s="128"/>
      <c r="C7" s="41" t="s">
        <v>143</v>
      </c>
      <c r="D7" s="41" t="s">
        <v>144</v>
      </c>
      <c r="E7" s="131"/>
      <c r="F7" s="41" t="s">
        <v>143</v>
      </c>
      <c r="G7" s="41" t="s">
        <v>142</v>
      </c>
      <c r="H7" s="131"/>
      <c r="I7" s="131"/>
    </row>
    <row r="8" spans="1:9" x14ac:dyDescent="0.3">
      <c r="A8" s="36" t="s">
        <v>141</v>
      </c>
      <c r="B8" s="112" t="s">
        <v>201</v>
      </c>
      <c r="C8" s="113"/>
      <c r="D8" s="113"/>
      <c r="E8" s="113"/>
      <c r="F8" s="113"/>
      <c r="G8" s="113"/>
      <c r="H8" s="113"/>
      <c r="I8" s="113"/>
    </row>
    <row r="9" spans="1:9" x14ac:dyDescent="0.3">
      <c r="A9" s="40" t="s">
        <v>139</v>
      </c>
      <c r="B9" s="32" t="s">
        <v>200</v>
      </c>
      <c r="C9" s="31">
        <v>0</v>
      </c>
      <c r="D9" s="31">
        <v>0</v>
      </c>
      <c r="E9" s="30">
        <f t="shared" ref="E9:E15" si="0">C9+D9</f>
        <v>0</v>
      </c>
      <c r="F9" s="31">
        <v>0</v>
      </c>
      <c r="G9" s="31">
        <v>0</v>
      </c>
      <c r="H9" s="30">
        <f t="shared" ref="H9:H15" si="1">F9+G9</f>
        <v>0</v>
      </c>
      <c r="I9" s="30">
        <f t="shared" ref="I9:I15" si="2">E9+H9</f>
        <v>0</v>
      </c>
    </row>
    <row r="10" spans="1:9" x14ac:dyDescent="0.3">
      <c r="A10" s="29" t="s">
        <v>199</v>
      </c>
      <c r="B10" s="32" t="s">
        <v>198</v>
      </c>
      <c r="C10" s="31">
        <v>0</v>
      </c>
      <c r="D10" s="31">
        <v>0</v>
      </c>
      <c r="E10" s="30">
        <f t="shared" si="0"/>
        <v>0</v>
      </c>
      <c r="F10" s="31">
        <v>0</v>
      </c>
      <c r="G10" s="31">
        <v>0</v>
      </c>
      <c r="H10" s="30">
        <f t="shared" si="1"/>
        <v>0</v>
      </c>
      <c r="I10" s="30">
        <f t="shared" si="2"/>
        <v>0</v>
      </c>
    </row>
    <row r="11" spans="1:9" ht="14.4" customHeight="1" x14ac:dyDescent="0.3">
      <c r="A11" s="29" t="s">
        <v>197</v>
      </c>
      <c r="B11" s="32" t="s">
        <v>196</v>
      </c>
      <c r="C11" s="31">
        <v>0</v>
      </c>
      <c r="D11" s="31">
        <v>0</v>
      </c>
      <c r="E11" s="30">
        <f t="shared" si="0"/>
        <v>0</v>
      </c>
      <c r="F11" s="31">
        <v>0</v>
      </c>
      <c r="G11" s="31">
        <v>0</v>
      </c>
      <c r="H11" s="30">
        <f t="shared" si="1"/>
        <v>0</v>
      </c>
      <c r="I11" s="30">
        <f t="shared" si="2"/>
        <v>0</v>
      </c>
    </row>
    <row r="12" spans="1:9" ht="14.25" customHeight="1" x14ac:dyDescent="0.3">
      <c r="A12" s="29" t="s">
        <v>195</v>
      </c>
      <c r="B12" s="32" t="s">
        <v>194</v>
      </c>
      <c r="C12" s="31">
        <v>0</v>
      </c>
      <c r="D12" s="31">
        <v>0</v>
      </c>
      <c r="E12" s="30">
        <f t="shared" si="0"/>
        <v>0</v>
      </c>
      <c r="F12" s="31">
        <v>0</v>
      </c>
      <c r="G12" s="31">
        <v>0</v>
      </c>
      <c r="H12" s="30">
        <f t="shared" si="1"/>
        <v>0</v>
      </c>
      <c r="I12" s="30">
        <f t="shared" si="2"/>
        <v>0</v>
      </c>
    </row>
    <row r="13" spans="1:9" ht="15" customHeight="1" x14ac:dyDescent="0.3">
      <c r="A13" s="29" t="s">
        <v>137</v>
      </c>
      <c r="B13" s="39" t="s">
        <v>193</v>
      </c>
      <c r="C13" s="31">
        <v>0</v>
      </c>
      <c r="D13" s="31">
        <v>0</v>
      </c>
      <c r="E13" s="30">
        <f t="shared" si="0"/>
        <v>0</v>
      </c>
      <c r="F13" s="31">
        <v>0</v>
      </c>
      <c r="G13" s="31">
        <v>0</v>
      </c>
      <c r="H13" s="30">
        <f t="shared" si="1"/>
        <v>0</v>
      </c>
      <c r="I13" s="30">
        <f t="shared" si="2"/>
        <v>0</v>
      </c>
    </row>
    <row r="14" spans="1:9" ht="15" customHeight="1" x14ac:dyDescent="0.3">
      <c r="A14" s="29" t="s">
        <v>192</v>
      </c>
      <c r="B14" s="39" t="s">
        <v>191</v>
      </c>
      <c r="C14" s="31">
        <v>0</v>
      </c>
      <c r="D14" s="31">
        <v>0</v>
      </c>
      <c r="E14" s="30">
        <f t="shared" si="0"/>
        <v>0</v>
      </c>
      <c r="F14" s="31">
        <v>0</v>
      </c>
      <c r="G14" s="31">
        <v>0</v>
      </c>
      <c r="H14" s="30">
        <f t="shared" si="1"/>
        <v>0</v>
      </c>
      <c r="I14" s="30">
        <f t="shared" si="2"/>
        <v>0</v>
      </c>
    </row>
    <row r="15" spans="1:9" ht="15" customHeight="1" x14ac:dyDescent="0.3">
      <c r="A15" s="29" t="s">
        <v>190</v>
      </c>
      <c r="B15" s="39" t="s">
        <v>189</v>
      </c>
      <c r="C15" s="31">
        <v>0</v>
      </c>
      <c r="D15" s="31">
        <v>0</v>
      </c>
      <c r="E15" s="30">
        <f t="shared" si="0"/>
        <v>0</v>
      </c>
      <c r="F15" s="31">
        <v>0</v>
      </c>
      <c r="G15" s="31">
        <v>0</v>
      </c>
      <c r="H15" s="30">
        <f t="shared" si="1"/>
        <v>0</v>
      </c>
      <c r="I15" s="30">
        <f t="shared" si="2"/>
        <v>0</v>
      </c>
    </row>
    <row r="16" spans="1:9" s="26" customFormat="1" x14ac:dyDescent="0.3">
      <c r="A16" s="29"/>
      <c r="B16" s="28" t="s">
        <v>131</v>
      </c>
      <c r="C16" s="27">
        <f t="shared" ref="C16:I16" si="3">SUM(C9:C12)</f>
        <v>0</v>
      </c>
      <c r="D16" s="27">
        <f t="shared" si="3"/>
        <v>0</v>
      </c>
      <c r="E16" s="27">
        <f t="shared" si="3"/>
        <v>0</v>
      </c>
      <c r="F16" s="27">
        <f t="shared" si="3"/>
        <v>0</v>
      </c>
      <c r="G16" s="27">
        <f t="shared" si="3"/>
        <v>0</v>
      </c>
      <c r="H16" s="27">
        <f t="shared" si="3"/>
        <v>0</v>
      </c>
      <c r="I16" s="27">
        <f t="shared" si="3"/>
        <v>0</v>
      </c>
    </row>
    <row r="17" spans="1:9" x14ac:dyDescent="0.3">
      <c r="A17" s="36" t="s">
        <v>130</v>
      </c>
      <c r="B17" s="112" t="s">
        <v>188</v>
      </c>
      <c r="C17" s="113"/>
      <c r="D17" s="113"/>
      <c r="E17" s="113"/>
      <c r="F17" s="113"/>
      <c r="G17" s="113"/>
      <c r="H17" s="113"/>
      <c r="I17" s="113"/>
    </row>
    <row r="18" spans="1:9" ht="27.6" customHeight="1" x14ac:dyDescent="0.3">
      <c r="A18" s="29" t="s">
        <v>128</v>
      </c>
      <c r="B18" s="45" t="s">
        <v>187</v>
      </c>
      <c r="C18" s="31">
        <v>0</v>
      </c>
      <c r="D18" s="31">
        <v>0</v>
      </c>
      <c r="E18" s="30">
        <f>C18+D18</f>
        <v>0</v>
      </c>
      <c r="F18" s="31">
        <v>0</v>
      </c>
      <c r="G18" s="31">
        <v>0</v>
      </c>
      <c r="H18" s="30">
        <f>F18+G18</f>
        <v>0</v>
      </c>
      <c r="I18" s="30">
        <f>E18+H18</f>
        <v>0</v>
      </c>
    </row>
    <row r="19" spans="1:9" ht="18" customHeight="1" x14ac:dyDescent="0.3">
      <c r="A19" s="29" t="s">
        <v>186</v>
      </c>
      <c r="B19" s="45" t="s">
        <v>185</v>
      </c>
      <c r="C19" s="31">
        <v>0</v>
      </c>
      <c r="D19" s="31">
        <v>0</v>
      </c>
      <c r="E19" s="30">
        <f>C19+D19</f>
        <v>0</v>
      </c>
      <c r="F19" s="31">
        <v>0</v>
      </c>
      <c r="G19" s="31">
        <v>0</v>
      </c>
      <c r="H19" s="30">
        <f>F19+G19</f>
        <v>0</v>
      </c>
      <c r="I19" s="30">
        <f>E19+H19</f>
        <v>0</v>
      </c>
    </row>
    <row r="20" spans="1:9" ht="15.6" customHeight="1" x14ac:dyDescent="0.3">
      <c r="A20" s="29" t="s">
        <v>184</v>
      </c>
      <c r="B20" s="45" t="s">
        <v>183</v>
      </c>
      <c r="C20" s="31">
        <v>0</v>
      </c>
      <c r="D20" s="31">
        <v>0</v>
      </c>
      <c r="E20" s="30">
        <f>C20+D20</f>
        <v>0</v>
      </c>
      <c r="F20" s="31">
        <v>0</v>
      </c>
      <c r="G20" s="31">
        <v>0</v>
      </c>
      <c r="H20" s="30">
        <f>F20+G20</f>
        <v>0</v>
      </c>
      <c r="I20" s="30">
        <f>E20+H20</f>
        <v>0</v>
      </c>
    </row>
    <row r="21" spans="1:9" s="26" customFormat="1" x14ac:dyDescent="0.3">
      <c r="A21" s="29"/>
      <c r="B21" s="28" t="s">
        <v>126</v>
      </c>
      <c r="C21" s="27">
        <f>SUM(C20:C20)</f>
        <v>0</v>
      </c>
      <c r="D21" s="27">
        <f>SUM(D20:D20)</f>
        <v>0</v>
      </c>
      <c r="E21" s="27">
        <f>C21+D21</f>
        <v>0</v>
      </c>
      <c r="F21" s="27">
        <f>SUM(F20:F20)</f>
        <v>0</v>
      </c>
      <c r="G21" s="27">
        <f>SUM(G20:G20)</f>
        <v>0</v>
      </c>
      <c r="H21" s="27">
        <f>F21+G21</f>
        <v>0</v>
      </c>
      <c r="I21" s="27">
        <f>E21+H21</f>
        <v>0</v>
      </c>
    </row>
    <row r="22" spans="1:9" x14ac:dyDescent="0.3">
      <c r="A22" s="36" t="s">
        <v>125</v>
      </c>
      <c r="B22" s="166" t="s">
        <v>182</v>
      </c>
      <c r="C22" s="167"/>
      <c r="D22" s="167"/>
      <c r="E22" s="167"/>
      <c r="F22" s="167"/>
      <c r="G22" s="167"/>
      <c r="H22" s="167"/>
      <c r="I22" s="167"/>
    </row>
    <row r="23" spans="1:9" x14ac:dyDescent="0.3">
      <c r="A23" s="29" t="s">
        <v>123</v>
      </c>
      <c r="B23" s="39" t="s">
        <v>178</v>
      </c>
      <c r="C23" s="27">
        <f>SUM(C22:C22)</f>
        <v>0</v>
      </c>
      <c r="D23" s="27">
        <f>SUM(D22:D22)</f>
        <v>0</v>
      </c>
      <c r="E23" s="27">
        <f>C23+D23</f>
        <v>0</v>
      </c>
      <c r="F23" s="27">
        <f>SUM(F22:F22)</f>
        <v>0</v>
      </c>
      <c r="G23" s="27">
        <f>SUM(G22:G22)</f>
        <v>0</v>
      </c>
      <c r="H23" s="27">
        <f>F23+G23</f>
        <v>0</v>
      </c>
      <c r="I23" s="27">
        <f>E23+H23</f>
        <v>0</v>
      </c>
    </row>
    <row r="24" spans="1:9" s="26" customFormat="1" x14ac:dyDescent="0.3">
      <c r="A24" s="29"/>
      <c r="B24" s="28" t="s">
        <v>77</v>
      </c>
      <c r="C24" s="27">
        <f>SUM(C23:C23)</f>
        <v>0</v>
      </c>
      <c r="D24" s="27">
        <f>SUM(D23:D23)</f>
        <v>0</v>
      </c>
      <c r="E24" s="27">
        <f>C24+D24</f>
        <v>0</v>
      </c>
      <c r="F24" s="27">
        <f>SUM(F23:F23)</f>
        <v>0</v>
      </c>
      <c r="G24" s="27">
        <f>SUM(G23:G23)</f>
        <v>0</v>
      </c>
      <c r="H24" s="27">
        <f>F24+G24</f>
        <v>0</v>
      </c>
      <c r="I24" s="27">
        <f>E24+H24</f>
        <v>0</v>
      </c>
    </row>
    <row r="25" spans="1:9" x14ac:dyDescent="0.3">
      <c r="A25" s="36" t="s">
        <v>76</v>
      </c>
      <c r="B25" s="112" t="s">
        <v>181</v>
      </c>
      <c r="C25" s="113"/>
      <c r="D25" s="113"/>
      <c r="E25" s="113"/>
      <c r="F25" s="113"/>
      <c r="G25" s="113"/>
      <c r="H25" s="113"/>
      <c r="I25" s="113"/>
    </row>
    <row r="26" spans="1:9" x14ac:dyDescent="0.3">
      <c r="A26" s="29" t="s">
        <v>74</v>
      </c>
      <c r="B26" s="32" t="s">
        <v>181</v>
      </c>
      <c r="C26" s="31">
        <v>0</v>
      </c>
      <c r="D26" s="31">
        <v>0</v>
      </c>
      <c r="E26" s="30">
        <f>C26+D26</f>
        <v>0</v>
      </c>
      <c r="F26" s="31">
        <v>0</v>
      </c>
      <c r="G26" s="31">
        <v>0</v>
      </c>
      <c r="H26" s="30">
        <f>F26+G26</f>
        <v>0</v>
      </c>
      <c r="I26" s="30">
        <f>E26+H26</f>
        <v>0</v>
      </c>
    </row>
    <row r="27" spans="1:9" x14ac:dyDescent="0.3">
      <c r="A27" s="29" t="s">
        <v>72</v>
      </c>
      <c r="B27" s="32" t="s">
        <v>180</v>
      </c>
      <c r="C27" s="31">
        <v>0</v>
      </c>
      <c r="D27" s="31">
        <v>0</v>
      </c>
      <c r="E27" s="30">
        <f>C27+D27</f>
        <v>0</v>
      </c>
      <c r="F27" s="31">
        <v>0</v>
      </c>
      <c r="G27" s="31">
        <v>0</v>
      </c>
      <c r="H27" s="30">
        <f>F27+G27</f>
        <v>0</v>
      </c>
      <c r="I27" s="30">
        <f>E27+H27</f>
        <v>0</v>
      </c>
    </row>
    <row r="28" spans="1:9" s="26" customFormat="1" x14ac:dyDescent="0.3">
      <c r="A28" s="29"/>
      <c r="B28" s="28" t="s">
        <v>62</v>
      </c>
      <c r="C28" s="27">
        <f>SUM(C26:C27)</f>
        <v>0</v>
      </c>
      <c r="D28" s="27">
        <f>SUM(D26:D27)</f>
        <v>0</v>
      </c>
      <c r="E28" s="27">
        <f>C28+D28</f>
        <v>0</v>
      </c>
      <c r="F28" s="27">
        <f>SUM(F26:F27)</f>
        <v>0</v>
      </c>
      <c r="G28" s="27">
        <f>SUM(G26:G27)</f>
        <v>0</v>
      </c>
      <c r="H28" s="27">
        <f>F28+G28</f>
        <v>0</v>
      </c>
      <c r="I28" s="27">
        <f>E28+H28</f>
        <v>0</v>
      </c>
    </row>
    <row r="29" spans="1:9" x14ac:dyDescent="0.3">
      <c r="A29" s="36" t="s">
        <v>61</v>
      </c>
      <c r="B29" s="112" t="s">
        <v>179</v>
      </c>
      <c r="C29" s="113"/>
      <c r="D29" s="113"/>
      <c r="E29" s="113"/>
      <c r="F29" s="113"/>
      <c r="G29" s="113"/>
      <c r="H29" s="113"/>
      <c r="I29" s="113"/>
    </row>
    <row r="30" spans="1:9" x14ac:dyDescent="0.3">
      <c r="A30" s="29" t="s">
        <v>60</v>
      </c>
      <c r="B30" s="32" t="s">
        <v>178</v>
      </c>
      <c r="C30" s="31">
        <v>0</v>
      </c>
      <c r="D30" s="31">
        <v>0</v>
      </c>
      <c r="E30" s="30">
        <f>C30+D30</f>
        <v>0</v>
      </c>
      <c r="F30" s="31">
        <v>0</v>
      </c>
      <c r="G30" s="31">
        <v>0</v>
      </c>
      <c r="H30" s="30">
        <f>F30+G30</f>
        <v>0</v>
      </c>
      <c r="I30" s="30">
        <f>E30+H30</f>
        <v>0</v>
      </c>
    </row>
    <row r="31" spans="1:9" s="26" customFormat="1" x14ac:dyDescent="0.3">
      <c r="A31" s="29"/>
      <c r="B31" s="28" t="s">
        <v>57</v>
      </c>
      <c r="C31" s="27">
        <f>SUM(C30:C30)</f>
        <v>0</v>
      </c>
      <c r="D31" s="27">
        <f>SUM(D30:D30)</f>
        <v>0</v>
      </c>
      <c r="E31" s="27">
        <f>C31+D31</f>
        <v>0</v>
      </c>
      <c r="F31" s="27">
        <f>SUM(F30:F30)</f>
        <v>0</v>
      </c>
      <c r="G31" s="27">
        <f>SUM(G30:G30)</f>
        <v>0</v>
      </c>
      <c r="H31" s="27">
        <f>F31+G31</f>
        <v>0</v>
      </c>
      <c r="I31" s="27">
        <f>E31+H31</f>
        <v>0</v>
      </c>
    </row>
    <row r="32" spans="1:9" x14ac:dyDescent="0.3">
      <c r="A32" s="36" t="s">
        <v>56</v>
      </c>
      <c r="B32" s="112" t="s">
        <v>177</v>
      </c>
      <c r="C32" s="113"/>
      <c r="D32" s="113"/>
      <c r="E32" s="113"/>
      <c r="F32" s="113"/>
      <c r="G32" s="113"/>
      <c r="H32" s="113"/>
      <c r="I32" s="113"/>
    </row>
    <row r="33" spans="1:9" x14ac:dyDescent="0.3">
      <c r="A33" s="29" t="s">
        <v>55</v>
      </c>
      <c r="B33" s="32" t="s">
        <v>176</v>
      </c>
      <c r="C33" s="31">
        <f t="shared" ref="C33:I33" si="4">C34+C35+C36</f>
        <v>0</v>
      </c>
      <c r="D33" s="31">
        <f t="shared" si="4"/>
        <v>0</v>
      </c>
      <c r="E33" s="31">
        <f t="shared" si="4"/>
        <v>0</v>
      </c>
      <c r="F33" s="31">
        <f t="shared" si="4"/>
        <v>0</v>
      </c>
      <c r="G33" s="31">
        <f t="shared" si="4"/>
        <v>0</v>
      </c>
      <c r="H33" s="31">
        <f t="shared" si="4"/>
        <v>0</v>
      </c>
      <c r="I33" s="31">
        <f t="shared" si="4"/>
        <v>0</v>
      </c>
    </row>
    <row r="34" spans="1:9" x14ac:dyDescent="0.3">
      <c r="A34" s="29" t="s">
        <v>175</v>
      </c>
      <c r="B34" s="32" t="s">
        <v>174</v>
      </c>
      <c r="C34" s="31">
        <v>0</v>
      </c>
      <c r="D34" s="31">
        <v>0</v>
      </c>
      <c r="E34" s="30">
        <f>C34+D34</f>
        <v>0</v>
      </c>
      <c r="F34" s="31">
        <v>0</v>
      </c>
      <c r="G34" s="31">
        <v>0</v>
      </c>
      <c r="H34" s="30">
        <f>F34+G34</f>
        <v>0</v>
      </c>
      <c r="I34" s="30">
        <f>E34+H34</f>
        <v>0</v>
      </c>
    </row>
    <row r="35" spans="1:9" x14ac:dyDescent="0.3">
      <c r="A35" s="29" t="s">
        <v>173</v>
      </c>
      <c r="B35" s="32" t="s">
        <v>172</v>
      </c>
      <c r="C35" s="31">
        <v>0</v>
      </c>
      <c r="D35" s="31">
        <v>0</v>
      </c>
      <c r="E35" s="30">
        <f>C35+D35</f>
        <v>0</v>
      </c>
      <c r="F35" s="31">
        <v>0</v>
      </c>
      <c r="G35" s="31">
        <v>0</v>
      </c>
      <c r="H35" s="30">
        <f>F35+G35</f>
        <v>0</v>
      </c>
      <c r="I35" s="30">
        <f>E35+H35</f>
        <v>0</v>
      </c>
    </row>
    <row r="36" spans="1:9" ht="25.5" customHeight="1" x14ac:dyDescent="0.3">
      <c r="A36" s="29" t="s">
        <v>171</v>
      </c>
      <c r="B36" s="32" t="s">
        <v>170</v>
      </c>
      <c r="C36" s="31">
        <v>0</v>
      </c>
      <c r="D36" s="31">
        <v>0</v>
      </c>
      <c r="E36" s="30">
        <f>C36+D36</f>
        <v>0</v>
      </c>
      <c r="F36" s="31">
        <v>0</v>
      </c>
      <c r="G36" s="31">
        <v>0</v>
      </c>
      <c r="H36" s="30">
        <f>F36+G36</f>
        <v>0</v>
      </c>
      <c r="I36" s="30">
        <f>E36+H36</f>
        <v>0</v>
      </c>
    </row>
    <row r="37" spans="1:9" s="26" customFormat="1" x14ac:dyDescent="0.3">
      <c r="A37" s="35"/>
      <c r="B37" s="28" t="s">
        <v>49</v>
      </c>
      <c r="C37" s="27">
        <f>SUM(C33:C33)</f>
        <v>0</v>
      </c>
      <c r="D37" s="27">
        <f>SUM(D33:D33)</f>
        <v>0</v>
      </c>
      <c r="E37" s="27">
        <f>C37+D37</f>
        <v>0</v>
      </c>
      <c r="F37" s="27">
        <f>SUM(F33:F33)</f>
        <v>0</v>
      </c>
      <c r="G37" s="27">
        <f>SUM(G33:G33)</f>
        <v>0</v>
      </c>
      <c r="H37" s="27">
        <f>F37+G37</f>
        <v>0</v>
      </c>
      <c r="I37" s="27">
        <f>E37+H37</f>
        <v>0</v>
      </c>
    </row>
    <row r="38" spans="1:9" s="34" customFormat="1" x14ac:dyDescent="0.3">
      <c r="A38" s="33" t="s">
        <v>48</v>
      </c>
      <c r="B38" s="112" t="s">
        <v>169</v>
      </c>
      <c r="C38" s="113"/>
      <c r="D38" s="113"/>
      <c r="E38" s="113"/>
      <c r="F38" s="113"/>
      <c r="G38" s="113"/>
      <c r="H38" s="113"/>
      <c r="I38" s="113"/>
    </row>
    <row r="39" spans="1:9" x14ac:dyDescent="0.3">
      <c r="A39" s="29" t="s">
        <v>47</v>
      </c>
      <c r="B39" s="32" t="s">
        <v>168</v>
      </c>
      <c r="C39" s="31">
        <v>0</v>
      </c>
      <c r="D39" s="31">
        <v>0</v>
      </c>
      <c r="E39" s="30">
        <f>C39+D39</f>
        <v>0</v>
      </c>
      <c r="F39" s="31">
        <v>0</v>
      </c>
      <c r="G39" s="31">
        <v>0</v>
      </c>
      <c r="H39" s="30">
        <f>F39+G39</f>
        <v>0</v>
      </c>
      <c r="I39" s="30">
        <f>E39+H39</f>
        <v>0</v>
      </c>
    </row>
    <row r="40" spans="1:9" x14ac:dyDescent="0.3">
      <c r="A40" s="29" t="s">
        <v>167</v>
      </c>
      <c r="B40" s="32" t="s">
        <v>166</v>
      </c>
      <c r="C40" s="31">
        <v>0</v>
      </c>
      <c r="D40" s="31">
        <v>0</v>
      </c>
      <c r="E40" s="30">
        <f>C40+D40</f>
        <v>0</v>
      </c>
      <c r="F40" s="31">
        <v>0</v>
      </c>
      <c r="G40" s="31">
        <v>0</v>
      </c>
      <c r="H40" s="30">
        <f>F40+G40</f>
        <v>0</v>
      </c>
      <c r="I40" s="30">
        <f>E40+H40</f>
        <v>0</v>
      </c>
    </row>
    <row r="41" spans="1:9" x14ac:dyDescent="0.3">
      <c r="A41" s="29" t="s">
        <v>165</v>
      </c>
      <c r="B41" s="32" t="s">
        <v>164</v>
      </c>
      <c r="C41" s="31">
        <v>0</v>
      </c>
      <c r="D41" s="31">
        <v>0</v>
      </c>
      <c r="E41" s="30">
        <f>C41+D41</f>
        <v>0</v>
      </c>
      <c r="F41" s="31">
        <v>0</v>
      </c>
      <c r="G41" s="31">
        <v>0</v>
      </c>
      <c r="H41" s="30">
        <f>F41+G41</f>
        <v>0</v>
      </c>
      <c r="I41" s="30">
        <f>E41+H41</f>
        <v>0</v>
      </c>
    </row>
    <row r="42" spans="1:9" x14ac:dyDescent="0.3">
      <c r="A42" s="29" t="s">
        <v>163</v>
      </c>
      <c r="B42" s="32" t="s">
        <v>162</v>
      </c>
      <c r="C42" s="31">
        <v>0</v>
      </c>
      <c r="D42" s="31">
        <v>0</v>
      </c>
      <c r="E42" s="30">
        <f>C42+D42</f>
        <v>0</v>
      </c>
      <c r="F42" s="31">
        <v>0</v>
      </c>
      <c r="G42" s="31">
        <v>0</v>
      </c>
      <c r="H42" s="30">
        <f>F42+G42</f>
        <v>0</v>
      </c>
      <c r="I42" s="30">
        <f>E42+H42</f>
        <v>0</v>
      </c>
    </row>
    <row r="43" spans="1:9" s="26" customFormat="1" x14ac:dyDescent="0.3">
      <c r="A43" s="29"/>
      <c r="B43" s="28" t="s">
        <v>45</v>
      </c>
      <c r="C43" s="27">
        <f>C42</f>
        <v>0</v>
      </c>
      <c r="D43" s="27">
        <f>D42</f>
        <v>0</v>
      </c>
      <c r="E43" s="27">
        <f>C43+D43</f>
        <v>0</v>
      </c>
      <c r="F43" s="27">
        <f>F42</f>
        <v>0</v>
      </c>
      <c r="G43" s="27">
        <f>G42</f>
        <v>0</v>
      </c>
      <c r="H43" s="27">
        <f>F43+G43</f>
        <v>0</v>
      </c>
      <c r="I43" s="27">
        <f>E43+H43</f>
        <v>0</v>
      </c>
    </row>
    <row r="44" spans="1:9" s="26" customFormat="1" x14ac:dyDescent="0.3">
      <c r="A44" s="33" t="s">
        <v>44</v>
      </c>
      <c r="B44" s="112" t="s">
        <v>161</v>
      </c>
      <c r="C44" s="113"/>
      <c r="D44" s="113"/>
      <c r="E44" s="113"/>
      <c r="F44" s="113"/>
      <c r="G44" s="113"/>
      <c r="H44" s="113"/>
      <c r="I44" s="113"/>
    </row>
    <row r="45" spans="1:9" s="26" customFormat="1" ht="27.6" x14ac:dyDescent="0.3">
      <c r="A45" s="29" t="s">
        <v>43</v>
      </c>
      <c r="B45" s="32" t="s">
        <v>160</v>
      </c>
      <c r="C45" s="31">
        <v>0</v>
      </c>
      <c r="D45" s="31">
        <v>0</v>
      </c>
      <c r="E45" s="30">
        <f>C45+D45</f>
        <v>0</v>
      </c>
      <c r="F45" s="31">
        <v>0</v>
      </c>
      <c r="G45" s="31">
        <v>0</v>
      </c>
      <c r="H45" s="30">
        <f>F45+G45</f>
        <v>0</v>
      </c>
      <c r="I45" s="30">
        <f>E45+H45</f>
        <v>0</v>
      </c>
    </row>
    <row r="46" spans="1:9" s="26" customFormat="1" x14ac:dyDescent="0.3">
      <c r="A46" s="29" t="s">
        <v>159</v>
      </c>
      <c r="B46" s="32" t="s">
        <v>158</v>
      </c>
      <c r="C46" s="31">
        <v>0</v>
      </c>
      <c r="D46" s="31">
        <v>0</v>
      </c>
      <c r="E46" s="30">
        <f>C46+D46</f>
        <v>0</v>
      </c>
      <c r="F46" s="31">
        <v>0</v>
      </c>
      <c r="G46" s="31">
        <v>0</v>
      </c>
      <c r="H46" s="30">
        <f>F46+G46</f>
        <v>0</v>
      </c>
      <c r="I46" s="30">
        <f>E46+H46</f>
        <v>0</v>
      </c>
    </row>
    <row r="47" spans="1:9" s="26" customFormat="1" x14ac:dyDescent="0.3">
      <c r="A47" s="29" t="s">
        <v>157</v>
      </c>
      <c r="B47" s="32" t="s">
        <v>156</v>
      </c>
      <c r="C47" s="31">
        <v>0</v>
      </c>
      <c r="D47" s="31">
        <v>0</v>
      </c>
      <c r="E47" s="30">
        <f>C47+D47</f>
        <v>0</v>
      </c>
      <c r="F47" s="31">
        <v>0</v>
      </c>
      <c r="G47" s="31">
        <v>0</v>
      </c>
      <c r="H47" s="30">
        <f>F47+G47</f>
        <v>0</v>
      </c>
      <c r="I47" s="30">
        <f>E47+H47</f>
        <v>0</v>
      </c>
    </row>
    <row r="48" spans="1:9" s="26" customFormat="1" x14ac:dyDescent="0.3">
      <c r="A48" s="29"/>
      <c r="B48" s="28" t="s">
        <v>42</v>
      </c>
      <c r="C48" s="27">
        <f>C47</f>
        <v>0</v>
      </c>
      <c r="D48" s="27">
        <f>D47</f>
        <v>0</v>
      </c>
      <c r="E48" s="27">
        <f>C48+D48</f>
        <v>0</v>
      </c>
      <c r="F48" s="27">
        <f>F47</f>
        <v>0</v>
      </c>
      <c r="G48" s="27">
        <f>G47</f>
        <v>0</v>
      </c>
      <c r="H48" s="27">
        <f>F48+G48</f>
        <v>0</v>
      </c>
      <c r="I48" s="27">
        <f>E48+H48</f>
        <v>0</v>
      </c>
    </row>
    <row r="49" spans="1:9" s="26" customFormat="1" x14ac:dyDescent="0.3">
      <c r="A49" s="29"/>
      <c r="B49" s="28" t="s">
        <v>18</v>
      </c>
      <c r="C49" s="27">
        <f t="shared" ref="C49:I49" si="5">C16+C21+C24+C28+C31+C37+C43</f>
        <v>0</v>
      </c>
      <c r="D49" s="27">
        <f t="shared" si="5"/>
        <v>0</v>
      </c>
      <c r="E49" s="27">
        <f t="shared" si="5"/>
        <v>0</v>
      </c>
      <c r="F49" s="27">
        <f t="shared" si="5"/>
        <v>0</v>
      </c>
      <c r="G49" s="27">
        <f t="shared" si="5"/>
        <v>0</v>
      </c>
      <c r="H49" s="27">
        <f t="shared" si="5"/>
        <v>0</v>
      </c>
      <c r="I49" s="27">
        <f t="shared" si="5"/>
        <v>0</v>
      </c>
    </row>
    <row r="50" spans="1:9" s="20" customFormat="1" ht="13.8" x14ac:dyDescent="0.3">
      <c r="A50" s="21"/>
      <c r="B50" s="7"/>
      <c r="C50" s="6"/>
      <c r="D50" s="6"/>
      <c r="E50" s="6"/>
      <c r="F50" s="6"/>
      <c r="G50" s="6"/>
      <c r="H50" s="6"/>
      <c r="I50" s="6"/>
    </row>
    <row r="51" spans="1:9" x14ac:dyDescent="0.3">
      <c r="A51" s="8"/>
      <c r="B51" s="19"/>
      <c r="C51" s="6"/>
      <c r="D51" s="6"/>
      <c r="E51" s="6"/>
      <c r="F51" s="6"/>
      <c r="G51" s="6"/>
      <c r="H51" s="6"/>
      <c r="I51" s="6"/>
    </row>
    <row r="52" spans="1:9" x14ac:dyDescent="0.3">
      <c r="A52" s="11" t="s">
        <v>16</v>
      </c>
      <c r="B52" s="18" t="s">
        <v>15</v>
      </c>
      <c r="C52" s="17" t="s">
        <v>14</v>
      </c>
      <c r="D52" s="6"/>
      <c r="E52" s="6"/>
      <c r="F52" s="6"/>
      <c r="G52" s="6"/>
      <c r="H52" s="6"/>
      <c r="I52" s="6"/>
    </row>
    <row r="53" spans="1:9" x14ac:dyDescent="0.3">
      <c r="A53" s="12" t="s">
        <v>13</v>
      </c>
      <c r="B53" s="11" t="s">
        <v>12</v>
      </c>
      <c r="C53" s="10">
        <f>I49</f>
        <v>0</v>
      </c>
      <c r="D53" s="6"/>
      <c r="E53" s="6"/>
      <c r="F53" s="6"/>
      <c r="G53" s="6"/>
      <c r="H53" s="6"/>
      <c r="I53" s="6"/>
    </row>
    <row r="54" spans="1:9" x14ac:dyDescent="0.3">
      <c r="A54" s="12" t="s">
        <v>11</v>
      </c>
      <c r="B54" s="12" t="s">
        <v>10</v>
      </c>
      <c r="C54" s="13">
        <f>H49</f>
        <v>0</v>
      </c>
      <c r="D54" s="6"/>
      <c r="E54" s="6"/>
      <c r="F54" s="6"/>
      <c r="G54" s="6"/>
      <c r="H54" s="6"/>
      <c r="I54" s="6"/>
    </row>
    <row r="55" spans="1:9" x14ac:dyDescent="0.3">
      <c r="A55" s="12" t="s">
        <v>9</v>
      </c>
      <c r="B55" s="12" t="s">
        <v>8</v>
      </c>
      <c r="C55" s="13">
        <f>C53-C54</f>
        <v>0</v>
      </c>
      <c r="D55" s="9"/>
      <c r="E55" s="9"/>
      <c r="F55" s="6"/>
      <c r="G55" s="6"/>
      <c r="H55" s="9"/>
      <c r="I55" s="9"/>
    </row>
    <row r="56" spans="1:9" x14ac:dyDescent="0.3">
      <c r="A56" s="12" t="s">
        <v>7</v>
      </c>
      <c r="B56" s="11" t="s">
        <v>6</v>
      </c>
      <c r="C56" s="10">
        <f>SUM(C57:C58)</f>
        <v>0</v>
      </c>
      <c r="D56" s="9"/>
      <c r="E56" s="9"/>
      <c r="F56" s="6"/>
      <c r="G56" s="6"/>
      <c r="H56" s="9"/>
      <c r="I56" s="9"/>
    </row>
    <row r="57" spans="1:9" x14ac:dyDescent="0.3">
      <c r="A57" s="12" t="s">
        <v>5</v>
      </c>
      <c r="B57" s="12" t="s">
        <v>4</v>
      </c>
      <c r="C57" s="16">
        <v>0</v>
      </c>
      <c r="D57" s="15" t="str">
        <f>IF(C57&lt;C55*0.1,"!!! Contribuția la cheltuielile eligibile nu este de minimum 50%","")</f>
        <v/>
      </c>
      <c r="E57" s="14"/>
      <c r="F57" s="6"/>
      <c r="G57" s="6"/>
      <c r="H57" s="9"/>
      <c r="I57" s="9"/>
    </row>
    <row r="58" spans="1:9" ht="27.6" x14ac:dyDescent="0.3">
      <c r="A58" s="12" t="s">
        <v>3</v>
      </c>
      <c r="B58" s="12" t="s">
        <v>2</v>
      </c>
      <c r="C58" s="13">
        <f>H49</f>
        <v>0</v>
      </c>
      <c r="D58" s="9"/>
      <c r="E58" s="9"/>
      <c r="F58" s="9"/>
      <c r="G58" s="9"/>
      <c r="H58" s="9"/>
      <c r="I58" s="9"/>
    </row>
    <row r="59" spans="1:9" x14ac:dyDescent="0.3">
      <c r="A59" s="12" t="s">
        <v>1</v>
      </c>
      <c r="B59" s="11" t="s">
        <v>0</v>
      </c>
      <c r="C59" s="10">
        <f>C53-C56</f>
        <v>0</v>
      </c>
      <c r="D59" s="9"/>
      <c r="E59" s="9"/>
      <c r="F59" s="9"/>
      <c r="G59" s="9"/>
      <c r="H59" s="9"/>
      <c r="I59" s="9"/>
    </row>
    <row r="60" spans="1:9" x14ac:dyDescent="0.3">
      <c r="A60" s="8"/>
      <c r="B60" s="7"/>
      <c r="C60" s="6"/>
      <c r="D60" s="6"/>
      <c r="E60" s="6"/>
      <c r="F60" s="6"/>
      <c r="G60" s="6"/>
      <c r="H60" s="6"/>
      <c r="I60" s="6"/>
    </row>
    <row r="61" spans="1:9" x14ac:dyDescent="0.3">
      <c r="A61" s="8"/>
      <c r="B61" s="7"/>
      <c r="C61" s="6"/>
      <c r="D61" s="6"/>
      <c r="E61" s="6"/>
      <c r="F61" s="6"/>
      <c r="G61" s="6"/>
      <c r="H61" s="6"/>
      <c r="I61" s="6"/>
    </row>
  </sheetData>
  <sheetProtection password="C71F" sheet="1" objects="1" scenarios="1"/>
  <mergeCells count="21">
    <mergeCell ref="A4:I4"/>
    <mergeCell ref="A1:G1"/>
    <mergeCell ref="H1:I2"/>
    <mergeCell ref="A2:G2"/>
    <mergeCell ref="A3:G3"/>
    <mergeCell ref="H3:I3"/>
    <mergeCell ref="A6:A7"/>
    <mergeCell ref="B6:B7"/>
    <mergeCell ref="C6:D6"/>
    <mergeCell ref="E6:E7"/>
    <mergeCell ref="F6:G6"/>
    <mergeCell ref="B38:I38"/>
    <mergeCell ref="B44:I44"/>
    <mergeCell ref="I6:I7"/>
    <mergeCell ref="B8:I8"/>
    <mergeCell ref="B17:I17"/>
    <mergeCell ref="B22:I22"/>
    <mergeCell ref="B25:I25"/>
    <mergeCell ref="B29:I29"/>
    <mergeCell ref="H6:H7"/>
    <mergeCell ref="B32:I32"/>
  </mergeCells>
  <pageMargins left="0.7" right="0.7" top="0.75" bottom="0.75" header="0.3" footer="0.3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3</vt:i4>
      </vt:variant>
    </vt:vector>
  </HeadingPairs>
  <TitlesOfParts>
    <vt:vector size="6" baseType="lpstr">
      <vt:lpstr>Bugetul cererii de finanțare</vt:lpstr>
      <vt:lpstr>Planul investițional</vt:lpstr>
      <vt:lpstr>Buget CF proiecte soft</vt:lpstr>
      <vt:lpstr>'Buget CF proiecte soft'!Zona_de_imprimat</vt:lpstr>
      <vt:lpstr>'Bugetul cererii de finanțare'!Zona_de_imprimat</vt:lpstr>
      <vt:lpstr>'Planul investițional'!Zona_de_imprimat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2018-06-08T07:09:28Z</dcterms:modified>
</cp:coreProperties>
</file>